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030"/>
  </bookViews>
  <sheets>
    <sheet name="mereni_val_odp_zpevnena_cesta_1" sheetId="1" r:id="rId1"/>
  </sheets>
  <calcPr calcId="152511"/>
</workbook>
</file>

<file path=xl/calcChain.xml><?xml version="1.0" encoding="utf-8"?>
<calcChain xmlns="http://schemas.openxmlformats.org/spreadsheetml/2006/main">
  <c r="I125" i="1" l="1"/>
  <c r="H121" i="1"/>
  <c r="I122" i="1" s="1"/>
  <c r="K115" i="1" l="1"/>
  <c r="H115" i="1"/>
  <c r="K17" i="1" l="1"/>
  <c r="K33" i="1"/>
  <c r="K49" i="1"/>
  <c r="K65" i="1"/>
  <c r="K81" i="1"/>
  <c r="K97" i="1"/>
  <c r="K2" i="1"/>
  <c r="J3" i="1"/>
  <c r="K3" i="1" s="1"/>
  <c r="J4" i="1"/>
  <c r="K4" i="1" s="1"/>
  <c r="J5" i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K72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95" i="1"/>
  <c r="K95" i="1" s="1"/>
  <c r="J96" i="1"/>
  <c r="K96" i="1" s="1"/>
  <c r="J97" i="1"/>
  <c r="J98" i="1"/>
  <c r="K98" i="1" s="1"/>
  <c r="J99" i="1"/>
  <c r="K99" i="1" s="1"/>
  <c r="J100" i="1"/>
  <c r="K100" i="1" s="1"/>
  <c r="J101" i="1"/>
  <c r="K101" i="1" s="1"/>
  <c r="J102" i="1"/>
  <c r="K102" i="1" s="1"/>
  <c r="J103" i="1"/>
  <c r="K103" i="1" s="1"/>
  <c r="J104" i="1"/>
  <c r="K104" i="1" s="1"/>
  <c r="J105" i="1"/>
  <c r="K105" i="1" s="1"/>
  <c r="J106" i="1"/>
  <c r="K106" i="1" s="1"/>
  <c r="J107" i="1"/>
  <c r="K107" i="1" s="1"/>
  <c r="J108" i="1"/>
  <c r="K108" i="1" s="1"/>
  <c r="J109" i="1"/>
  <c r="K109" i="1" s="1"/>
  <c r="J110" i="1"/>
  <c r="K110" i="1" s="1"/>
  <c r="J111" i="1"/>
  <c r="K111" i="1" s="1"/>
  <c r="J112" i="1"/>
  <c r="K112" i="1" s="1"/>
  <c r="J2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4" i="1"/>
  <c r="H5" i="1"/>
  <c r="H6" i="1"/>
  <c r="H7" i="1"/>
  <c r="H3" i="1"/>
  <c r="H117" i="1" l="1"/>
  <c r="I118" i="1" s="1"/>
</calcChain>
</file>

<file path=xl/sharedStrings.xml><?xml version="1.0" encoding="utf-8"?>
<sst xmlns="http://schemas.openxmlformats.org/spreadsheetml/2006/main" count="8" uniqueCount="7">
  <si>
    <t>čas</t>
  </si>
  <si>
    <t>energie</t>
  </si>
  <si>
    <t>prirustek energie</t>
  </si>
  <si>
    <t>otacky</t>
  </si>
  <si>
    <t>rychlost</t>
  </si>
  <si>
    <t>prirustek drahy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</si>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</sst>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abSelected="1" topLeftCell="A97" workbookViewId="0">
      <selection activeCell="I127" sqref="I127"/>
    </sheetView>
  </sheetViews>
  <sheetFormatPr defaultRowHeight="15" x14ac:dyDescent="0.25"/>
  <cols>
    <col min="1" max="1" width="10.5703125" style="2" bestFit="1" customWidth="1"/>
    <col min="2" max="4" width="9.42578125" style="2" bestFit="1" customWidth="1"/>
    <col min="7" max="7" width="12.28515625" customWidth="1"/>
    <col min="8" max="8" width="16.42578125" customWidth="1"/>
    <col min="11" max="11" width="16.42578125" customWidth="1"/>
  </cols>
  <sheetData>
    <row r="1" spans="1:11" x14ac:dyDescent="0.25"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</row>
    <row r="2" spans="1:11" x14ac:dyDescent="0.25">
      <c r="A2">
        <v>202466.6875</v>
      </c>
      <c r="B2" s="2">
        <v>451.87005599999998</v>
      </c>
      <c r="C2" s="2">
        <v>1779.0264890000001</v>
      </c>
      <c r="D2" s="2">
        <v>525.40679899999998</v>
      </c>
      <c r="F2">
        <v>0.1</v>
      </c>
      <c r="G2" s="2">
        <v>202466.6875</v>
      </c>
      <c r="H2">
        <v>0</v>
      </c>
      <c r="I2">
        <v>1767.0866699999999</v>
      </c>
      <c r="J2" s="1">
        <f>(((I2/16)*PI())/30)*0.305</f>
        <v>3.5274943390045368</v>
      </c>
      <c r="K2" s="2">
        <f>J2*0.1</f>
        <v>0.35274943390045371</v>
      </c>
    </row>
    <row r="3" spans="1:11" x14ac:dyDescent="0.25">
      <c r="A3">
        <v>202511.546875</v>
      </c>
      <c r="B3" s="2">
        <v>378.97375499999998</v>
      </c>
      <c r="C3" s="2">
        <v>1779.4888920000001</v>
      </c>
      <c r="D3" s="2">
        <v>525.591003</v>
      </c>
      <c r="F3">
        <v>0.2</v>
      </c>
      <c r="G3" s="2">
        <v>202511.546875</v>
      </c>
      <c r="H3" s="2">
        <f>G3-G2</f>
        <v>44.859375</v>
      </c>
      <c r="I3">
        <v>1838.424072</v>
      </c>
      <c r="J3" s="1">
        <f t="shared" ref="J3:J66" si="0">(((I3/16)*PI())/30)*0.305</f>
        <v>3.6698995113067476</v>
      </c>
      <c r="K3" s="2">
        <f t="shared" ref="K3:K66" si="1">J3*0.1</f>
        <v>0.36698995113067479</v>
      </c>
    </row>
    <row r="4" spans="1:11" x14ac:dyDescent="0.25">
      <c r="A4">
        <v>202557.84375</v>
      </c>
      <c r="B4" s="2">
        <v>605.46752900000001</v>
      </c>
      <c r="C4" s="2">
        <v>1746.6226810000001</v>
      </c>
      <c r="D4" s="2">
        <v>525.82580600000006</v>
      </c>
      <c r="F4">
        <v>0.3</v>
      </c>
      <c r="G4" s="2">
        <v>202557.84375</v>
      </c>
      <c r="H4" s="2">
        <f t="shared" ref="H4:H67" si="2">G4-G3</f>
        <v>46.296875</v>
      </c>
      <c r="I4">
        <v>1773.2017820000001</v>
      </c>
      <c r="J4" s="1">
        <f t="shared" si="0"/>
        <v>3.5397014499112016</v>
      </c>
      <c r="K4" s="2">
        <f t="shared" si="1"/>
        <v>0.35397014499112017</v>
      </c>
    </row>
    <row r="5" spans="1:11" x14ac:dyDescent="0.25">
      <c r="A5">
        <v>202608.8125</v>
      </c>
      <c r="B5" s="2">
        <v>374.02697799999999</v>
      </c>
      <c r="C5" s="2">
        <v>1759.7155760000001</v>
      </c>
      <c r="D5" s="2">
        <v>526.00640899999996</v>
      </c>
      <c r="F5">
        <v>0.4</v>
      </c>
      <c r="G5" s="2">
        <v>202608.8125</v>
      </c>
      <c r="H5" s="2">
        <f t="shared" si="2"/>
        <v>50.96875</v>
      </c>
      <c r="I5">
        <v>1774.3820800000001</v>
      </c>
      <c r="J5" s="1">
        <f t="shared" si="0"/>
        <v>3.5420575847765829</v>
      </c>
      <c r="K5" s="2">
        <f t="shared" si="1"/>
        <v>0.35420575847765834</v>
      </c>
    </row>
    <row r="6" spans="1:11" x14ac:dyDescent="0.25">
      <c r="A6">
        <v>202650.46875</v>
      </c>
      <c r="B6" s="2">
        <v>419.46484400000003</v>
      </c>
      <c r="C6" s="2">
        <v>1723.3398440000001</v>
      </c>
      <c r="D6" s="2">
        <v>526.19158900000002</v>
      </c>
      <c r="F6">
        <v>0.5</v>
      </c>
      <c r="G6" s="2">
        <v>202650.46875</v>
      </c>
      <c r="H6" s="2">
        <f t="shared" si="2"/>
        <v>41.65625</v>
      </c>
      <c r="I6">
        <v>1835.2235109999999</v>
      </c>
      <c r="J6" s="1">
        <f t="shared" si="0"/>
        <v>3.6635104863648422</v>
      </c>
      <c r="K6" s="2">
        <f t="shared" si="1"/>
        <v>0.36635104863648427</v>
      </c>
    </row>
    <row r="7" spans="1:11" x14ac:dyDescent="0.25">
      <c r="A7">
        <v>202683.171875</v>
      </c>
      <c r="B7" s="2">
        <v>500.50476099999997</v>
      </c>
      <c r="C7" s="2">
        <v>1712.825928</v>
      </c>
      <c r="D7" s="2">
        <v>526.41632100000004</v>
      </c>
      <c r="F7">
        <v>0.6</v>
      </c>
      <c r="G7" s="2">
        <v>202683.171875</v>
      </c>
      <c r="H7" s="2">
        <f t="shared" si="2"/>
        <v>32.703125</v>
      </c>
      <c r="I7">
        <v>1806.694702</v>
      </c>
      <c r="J7" s="1">
        <f t="shared" si="0"/>
        <v>3.606560697792196</v>
      </c>
      <c r="K7" s="2">
        <f t="shared" si="1"/>
        <v>0.3606560697792196</v>
      </c>
    </row>
    <row r="8" spans="1:11" x14ac:dyDescent="0.25">
      <c r="A8">
        <v>202722.40625</v>
      </c>
      <c r="B8" s="2">
        <v>530.79247999999995</v>
      </c>
      <c r="C8" s="2">
        <v>1800.4638669999999</v>
      </c>
      <c r="D8" s="2">
        <v>526.65069600000004</v>
      </c>
      <c r="F8">
        <v>0.7</v>
      </c>
      <c r="G8" s="2">
        <v>202722.40625</v>
      </c>
      <c r="H8" s="2">
        <f t="shared" si="2"/>
        <v>39.234375</v>
      </c>
      <c r="I8">
        <v>1804.936279</v>
      </c>
      <c r="J8" s="1">
        <f t="shared" si="0"/>
        <v>3.6030504980473945</v>
      </c>
      <c r="K8" s="2">
        <f t="shared" si="1"/>
        <v>0.36030504980473949</v>
      </c>
    </row>
    <row r="9" spans="1:11" x14ac:dyDescent="0.25">
      <c r="A9">
        <v>202753.78125</v>
      </c>
      <c r="B9" s="2">
        <v>381.11428799999999</v>
      </c>
      <c r="C9" s="2">
        <v>1759.138672</v>
      </c>
      <c r="D9" s="2">
        <v>526.82086200000003</v>
      </c>
      <c r="F9">
        <v>0.8</v>
      </c>
      <c r="G9" s="2">
        <v>202753.78125</v>
      </c>
      <c r="H9" s="2">
        <f t="shared" si="2"/>
        <v>31.375</v>
      </c>
      <c r="I9">
        <v>1813.6260990000001</v>
      </c>
      <c r="J9" s="1">
        <f t="shared" si="0"/>
        <v>3.6203972934125419</v>
      </c>
      <c r="K9" s="2">
        <f t="shared" si="1"/>
        <v>0.36203972934125422</v>
      </c>
    </row>
    <row r="10" spans="1:11" x14ac:dyDescent="0.25">
      <c r="A10">
        <v>202791.203125</v>
      </c>
      <c r="B10" s="2">
        <v>325.97167999999999</v>
      </c>
      <c r="C10" s="2">
        <v>1838.001831</v>
      </c>
      <c r="D10" s="2">
        <v>526.98065199999996</v>
      </c>
      <c r="F10">
        <v>0.9</v>
      </c>
      <c r="G10" s="2">
        <v>202791.203125</v>
      </c>
      <c r="H10" s="2">
        <f t="shared" si="2"/>
        <v>37.421875</v>
      </c>
      <c r="I10">
        <v>1823.797241</v>
      </c>
      <c r="J10" s="1">
        <f t="shared" si="0"/>
        <v>3.6407011338722803</v>
      </c>
      <c r="K10" s="2">
        <f t="shared" si="1"/>
        <v>0.36407011338722806</v>
      </c>
    </row>
    <row r="11" spans="1:11" x14ac:dyDescent="0.25">
      <c r="A11">
        <v>202825.734375</v>
      </c>
      <c r="B11" s="2">
        <v>260.19216899999998</v>
      </c>
      <c r="C11" s="2">
        <v>1870.127563</v>
      </c>
      <c r="D11" s="2">
        <v>527.10522500000002</v>
      </c>
      <c r="F11">
        <v>1</v>
      </c>
      <c r="G11" s="2">
        <v>202825.734375</v>
      </c>
      <c r="H11" s="2">
        <f t="shared" si="2"/>
        <v>34.53125</v>
      </c>
      <c r="I11">
        <v>1779.445557</v>
      </c>
      <c r="J11" s="1">
        <f t="shared" si="0"/>
        <v>3.5521654005144381</v>
      </c>
      <c r="K11" s="2">
        <f t="shared" si="1"/>
        <v>0.35521654005144382</v>
      </c>
    </row>
    <row r="12" spans="1:11" x14ac:dyDescent="0.25">
      <c r="A12">
        <v>202862.5</v>
      </c>
      <c r="B12" s="2">
        <v>308.38949600000001</v>
      </c>
      <c r="C12" s="2">
        <v>1766.7114260000001</v>
      </c>
      <c r="D12" s="2">
        <v>527.23571800000002</v>
      </c>
      <c r="F12">
        <v>1.1000000000000001</v>
      </c>
      <c r="G12" s="2">
        <v>202862.5</v>
      </c>
      <c r="H12" s="2">
        <f t="shared" si="2"/>
        <v>36.765625</v>
      </c>
      <c r="I12">
        <v>1812.913452</v>
      </c>
      <c r="J12" s="1">
        <f t="shared" si="0"/>
        <v>3.6189746929816256</v>
      </c>
      <c r="K12" s="2">
        <f t="shared" si="1"/>
        <v>0.36189746929816258</v>
      </c>
    </row>
    <row r="13" spans="1:11" x14ac:dyDescent="0.25">
      <c r="A13">
        <v>202900.59375</v>
      </c>
      <c r="B13" s="2">
        <v>471.553833</v>
      </c>
      <c r="C13" s="2">
        <v>1705.5399170000001</v>
      </c>
      <c r="D13" s="2">
        <v>527.45147699999995</v>
      </c>
      <c r="F13">
        <v>1.2</v>
      </c>
      <c r="G13" s="2">
        <v>202900.59375</v>
      </c>
      <c r="H13" s="2">
        <f t="shared" si="2"/>
        <v>38.09375</v>
      </c>
      <c r="I13">
        <v>1746.1829829999999</v>
      </c>
      <c r="J13" s="1">
        <f t="shared" si="0"/>
        <v>3.4857659740020308</v>
      </c>
      <c r="K13" s="2">
        <f t="shared" si="1"/>
        <v>0.34857659740020308</v>
      </c>
    </row>
    <row r="14" spans="1:11" x14ac:dyDescent="0.25">
      <c r="A14">
        <v>202943.671875</v>
      </c>
      <c r="B14" s="2">
        <v>547.08233600000005</v>
      </c>
      <c r="C14" s="2">
        <v>1671.7791749999999</v>
      </c>
      <c r="D14" s="2">
        <v>527.71435499999995</v>
      </c>
      <c r="F14">
        <v>1.3</v>
      </c>
      <c r="G14" s="2">
        <v>202943.671875</v>
      </c>
      <c r="H14" s="2">
        <f t="shared" si="2"/>
        <v>43.078125</v>
      </c>
      <c r="I14">
        <v>1790.8398440000001</v>
      </c>
      <c r="J14" s="1">
        <f t="shared" si="0"/>
        <v>3.5749109078921224</v>
      </c>
      <c r="K14" s="2">
        <f t="shared" si="1"/>
        <v>0.35749109078921226</v>
      </c>
    </row>
    <row r="15" spans="1:11" x14ac:dyDescent="0.25">
      <c r="A15">
        <v>202986.171875</v>
      </c>
      <c r="B15" s="2">
        <v>591.44311500000003</v>
      </c>
      <c r="C15" s="2">
        <v>1665.068115</v>
      </c>
      <c r="D15" s="2">
        <v>527.99255400000004</v>
      </c>
      <c r="F15">
        <v>1.4</v>
      </c>
      <c r="G15" s="2">
        <v>202986.171875</v>
      </c>
      <c r="H15" s="2">
        <f t="shared" si="2"/>
        <v>42.5</v>
      </c>
      <c r="I15">
        <v>1778.366577</v>
      </c>
      <c r="J15" s="1">
        <f t="shared" si="0"/>
        <v>3.55001151870065</v>
      </c>
      <c r="K15" s="2">
        <f t="shared" si="1"/>
        <v>0.35500115187006503</v>
      </c>
    </row>
    <row r="16" spans="1:11" x14ac:dyDescent="0.25">
      <c r="A16">
        <v>203031.015625</v>
      </c>
      <c r="B16" s="2">
        <v>641.75512700000002</v>
      </c>
      <c r="C16" s="2">
        <v>1766.4273679999999</v>
      </c>
      <c r="D16" s="2">
        <v>528.27246100000002</v>
      </c>
      <c r="F16">
        <v>1.5</v>
      </c>
      <c r="G16" s="2">
        <v>203031.015625</v>
      </c>
      <c r="H16" s="2">
        <f t="shared" si="2"/>
        <v>44.84375</v>
      </c>
      <c r="I16">
        <v>1833.5786129999999</v>
      </c>
      <c r="J16" s="1">
        <f t="shared" si="0"/>
        <v>3.6602269075332279</v>
      </c>
      <c r="K16" s="2">
        <f t="shared" si="1"/>
        <v>0.36602269075332283</v>
      </c>
    </row>
    <row r="17" spans="1:11" x14ac:dyDescent="0.25">
      <c r="A17">
        <v>203061.96875</v>
      </c>
      <c r="B17" s="2">
        <v>412.43853799999999</v>
      </c>
      <c r="C17" s="2">
        <v>1705.152466</v>
      </c>
      <c r="D17" s="2">
        <v>528.48492399999998</v>
      </c>
      <c r="F17">
        <v>1.6</v>
      </c>
      <c r="G17" s="2">
        <v>203061.96875</v>
      </c>
      <c r="H17" s="2">
        <f t="shared" si="2"/>
        <v>30.953125</v>
      </c>
      <c r="I17">
        <v>1858.182129</v>
      </c>
      <c r="J17" s="1">
        <f t="shared" si="0"/>
        <v>3.7093409464103404</v>
      </c>
      <c r="K17" s="2">
        <f t="shared" si="1"/>
        <v>0.37093409464103405</v>
      </c>
    </row>
    <row r="18" spans="1:11" x14ac:dyDescent="0.25">
      <c r="A18">
        <v>203100.453125</v>
      </c>
      <c r="B18" s="2">
        <v>400.55105600000002</v>
      </c>
      <c r="C18" s="2">
        <v>1769.330322</v>
      </c>
      <c r="D18" s="2">
        <v>528.68158000000005</v>
      </c>
      <c r="F18">
        <v>1.7</v>
      </c>
      <c r="G18" s="2">
        <v>203100.453125</v>
      </c>
      <c r="H18" s="2">
        <f t="shared" si="2"/>
        <v>38.484375</v>
      </c>
      <c r="I18">
        <v>1776.576904</v>
      </c>
      <c r="J18" s="1">
        <f t="shared" si="0"/>
        <v>3.5464389370704761</v>
      </c>
      <c r="K18" s="2">
        <f t="shared" si="1"/>
        <v>0.35464389370704763</v>
      </c>
    </row>
    <row r="19" spans="1:11" x14ac:dyDescent="0.25">
      <c r="A19">
        <v>203147.375</v>
      </c>
      <c r="B19" s="2">
        <v>421.44656400000002</v>
      </c>
      <c r="C19" s="2">
        <v>1776.809692</v>
      </c>
      <c r="D19" s="2">
        <v>528.88085899999999</v>
      </c>
      <c r="F19">
        <v>1.8</v>
      </c>
      <c r="G19" s="2">
        <v>203147.375</v>
      </c>
      <c r="H19" s="2">
        <f t="shared" si="2"/>
        <v>46.921875</v>
      </c>
      <c r="I19">
        <v>1721.543091</v>
      </c>
      <c r="J19" s="1">
        <f t="shared" si="0"/>
        <v>3.436579320614122</v>
      </c>
      <c r="K19" s="2">
        <f t="shared" si="1"/>
        <v>0.34365793206141221</v>
      </c>
    </row>
    <row r="20" spans="1:11" x14ac:dyDescent="0.25">
      <c r="A20">
        <v>203197.71875</v>
      </c>
      <c r="B20" s="2">
        <v>435.42767300000003</v>
      </c>
      <c r="C20" s="2">
        <v>1785.4313959999999</v>
      </c>
      <c r="D20" s="2">
        <v>529.06768799999998</v>
      </c>
      <c r="F20">
        <v>1.9</v>
      </c>
      <c r="G20" s="2">
        <v>203197.71875</v>
      </c>
      <c r="H20" s="2">
        <f t="shared" si="2"/>
        <v>50.34375</v>
      </c>
      <c r="I20">
        <v>1751.7416989999999</v>
      </c>
      <c r="J20" s="1">
        <f t="shared" si="0"/>
        <v>3.4968623959008691</v>
      </c>
      <c r="K20" s="2">
        <f t="shared" si="1"/>
        <v>0.34968623959008693</v>
      </c>
    </row>
    <row r="21" spans="1:11" x14ac:dyDescent="0.25">
      <c r="A21">
        <v>203253.1875</v>
      </c>
      <c r="B21" s="2">
        <v>405.51565599999998</v>
      </c>
      <c r="C21" s="2">
        <v>1770.6983640000001</v>
      </c>
      <c r="D21" s="2">
        <v>529.254639</v>
      </c>
      <c r="F21">
        <v>2</v>
      </c>
      <c r="G21" s="2">
        <v>203253.1875</v>
      </c>
      <c r="H21" s="2">
        <f t="shared" si="2"/>
        <v>55.46875</v>
      </c>
      <c r="I21">
        <v>1729.567749</v>
      </c>
      <c r="J21" s="1">
        <f t="shared" si="0"/>
        <v>3.4525983060708159</v>
      </c>
      <c r="K21" s="2">
        <f t="shared" si="1"/>
        <v>0.3452598306070816</v>
      </c>
    </row>
    <row r="22" spans="1:11" x14ac:dyDescent="0.25">
      <c r="A22">
        <v>203305.328125</v>
      </c>
      <c r="B22" s="2">
        <v>321.810272</v>
      </c>
      <c r="C22" s="2">
        <v>1824.7985839999999</v>
      </c>
      <c r="D22" s="2">
        <v>529.42749000000003</v>
      </c>
      <c r="F22">
        <v>2.1</v>
      </c>
      <c r="G22" s="2">
        <v>203305.328125</v>
      </c>
      <c r="H22" s="2">
        <f t="shared" si="2"/>
        <v>52.140625</v>
      </c>
      <c r="I22">
        <v>1763.847168</v>
      </c>
      <c r="J22" s="1">
        <f t="shared" si="0"/>
        <v>3.5210275792466841</v>
      </c>
      <c r="K22" s="2">
        <f t="shared" si="1"/>
        <v>0.35210275792466844</v>
      </c>
    </row>
    <row r="23" spans="1:11" x14ac:dyDescent="0.25">
      <c r="A23">
        <v>203348.203125</v>
      </c>
      <c r="B23" s="2">
        <v>356.13580300000001</v>
      </c>
      <c r="C23" s="2">
        <v>1838.2944339999999</v>
      </c>
      <c r="D23" s="2">
        <v>529.57891800000004</v>
      </c>
      <c r="F23">
        <v>2.2000000000000002</v>
      </c>
      <c r="G23" s="2">
        <v>203348.203125</v>
      </c>
      <c r="H23" s="2">
        <f t="shared" si="2"/>
        <v>42.875</v>
      </c>
      <c r="I23">
        <v>1768.23999</v>
      </c>
      <c r="J23" s="1">
        <f t="shared" si="0"/>
        <v>3.5297966198378021</v>
      </c>
      <c r="K23" s="2">
        <f t="shared" si="1"/>
        <v>0.35297966198378022</v>
      </c>
    </row>
    <row r="24" spans="1:11" x14ac:dyDescent="0.25">
      <c r="A24">
        <v>203395.640625</v>
      </c>
      <c r="B24" s="2">
        <v>432.46157799999997</v>
      </c>
      <c r="C24" s="2">
        <v>1780.061768</v>
      </c>
      <c r="D24" s="2">
        <v>529.75408900000002</v>
      </c>
      <c r="F24">
        <v>2.2999999999999998</v>
      </c>
      <c r="G24" s="2">
        <v>203395.640625</v>
      </c>
      <c r="H24" s="2">
        <f t="shared" si="2"/>
        <v>47.4375</v>
      </c>
      <c r="I24">
        <v>1748.083862</v>
      </c>
      <c r="J24" s="1">
        <f t="shared" si="0"/>
        <v>3.4895605473104423</v>
      </c>
      <c r="K24" s="2">
        <f t="shared" si="1"/>
        <v>0.34895605473104424</v>
      </c>
    </row>
    <row r="25" spans="1:11" x14ac:dyDescent="0.25">
      <c r="A25">
        <v>203444.28125</v>
      </c>
      <c r="B25" s="2">
        <v>426.97000100000002</v>
      </c>
      <c r="C25" s="2">
        <v>1799.2060550000001</v>
      </c>
      <c r="D25" s="2">
        <v>529.93457000000001</v>
      </c>
      <c r="F25">
        <v>2.4</v>
      </c>
      <c r="G25" s="2">
        <v>203444.28125</v>
      </c>
      <c r="H25" s="2">
        <f t="shared" si="2"/>
        <v>48.640625</v>
      </c>
      <c r="I25">
        <v>1702.9499510000001</v>
      </c>
      <c r="J25" s="1">
        <f t="shared" si="0"/>
        <v>3.3994633165109858</v>
      </c>
      <c r="K25" s="2">
        <f t="shared" si="1"/>
        <v>0.33994633165109861</v>
      </c>
    </row>
    <row r="26" spans="1:11" x14ac:dyDescent="0.25">
      <c r="A26">
        <v>203494.125</v>
      </c>
      <c r="B26" s="2">
        <v>431.60528599999998</v>
      </c>
      <c r="C26" s="2">
        <v>1792.540039</v>
      </c>
      <c r="D26" s="2">
        <v>530.12268100000006</v>
      </c>
      <c r="F26">
        <v>2.5</v>
      </c>
      <c r="G26" s="2">
        <v>203494.125</v>
      </c>
      <c r="H26" s="2">
        <f t="shared" si="2"/>
        <v>49.84375</v>
      </c>
      <c r="I26">
        <v>1734.044922</v>
      </c>
      <c r="J26" s="1">
        <f t="shared" si="0"/>
        <v>3.4615357298431562</v>
      </c>
      <c r="K26" s="2">
        <f t="shared" si="1"/>
        <v>0.34615357298431565</v>
      </c>
    </row>
    <row r="27" spans="1:11" x14ac:dyDescent="0.25">
      <c r="A27">
        <v>203544.75</v>
      </c>
      <c r="B27" s="2">
        <v>456.53765900000002</v>
      </c>
      <c r="C27" s="2">
        <v>1786.1138920000001</v>
      </c>
      <c r="D27" s="2">
        <v>530.31268299999999</v>
      </c>
      <c r="F27">
        <v>2.6</v>
      </c>
      <c r="G27" s="2">
        <v>203544.75</v>
      </c>
      <c r="H27" s="2">
        <f t="shared" si="2"/>
        <v>50.625</v>
      </c>
      <c r="I27">
        <v>1739.795044</v>
      </c>
      <c r="J27" s="1">
        <f t="shared" si="0"/>
        <v>3.4730142402908561</v>
      </c>
      <c r="K27" s="2">
        <f t="shared" si="1"/>
        <v>0.34730142402908565</v>
      </c>
    </row>
    <row r="28" spans="1:11" x14ac:dyDescent="0.25">
      <c r="A28">
        <v>203589.90625</v>
      </c>
      <c r="B28" s="2">
        <v>445.19506799999999</v>
      </c>
      <c r="C28" s="2">
        <v>1723.609741</v>
      </c>
      <c r="D28" s="2">
        <v>530.50164800000005</v>
      </c>
      <c r="F28">
        <v>2.7</v>
      </c>
      <c r="G28" s="2">
        <v>203589.90625</v>
      </c>
      <c r="H28" s="2">
        <f t="shared" si="2"/>
        <v>45.15625</v>
      </c>
      <c r="I28">
        <v>1774.720337</v>
      </c>
      <c r="J28" s="1">
        <f t="shared" si="0"/>
        <v>3.5427328202774135</v>
      </c>
      <c r="K28" s="2">
        <f t="shared" si="1"/>
        <v>0.35427328202774139</v>
      </c>
    </row>
    <row r="29" spans="1:11" x14ac:dyDescent="0.25">
      <c r="A29">
        <v>203631.515625</v>
      </c>
      <c r="B29" s="2">
        <v>563.604919</v>
      </c>
      <c r="C29" s="2">
        <v>1718.7391359999999</v>
      </c>
      <c r="D29" s="2">
        <v>530.74938999999995</v>
      </c>
      <c r="F29">
        <v>2.8</v>
      </c>
      <c r="G29" s="2">
        <v>203631.515625</v>
      </c>
      <c r="H29" s="2">
        <f t="shared" si="2"/>
        <v>41.609375</v>
      </c>
      <c r="I29">
        <v>1784.9343260000001</v>
      </c>
      <c r="J29" s="1">
        <f t="shared" si="0"/>
        <v>3.5631221927897165</v>
      </c>
      <c r="K29" s="2">
        <f t="shared" si="1"/>
        <v>0.35631221927897166</v>
      </c>
    </row>
    <row r="30" spans="1:11" x14ac:dyDescent="0.25">
      <c r="A30">
        <v>203675.9375</v>
      </c>
      <c r="B30" s="2">
        <v>570.33630400000004</v>
      </c>
      <c r="C30" s="2">
        <v>1721.3698730000001</v>
      </c>
      <c r="D30" s="2">
        <v>530.995361</v>
      </c>
      <c r="F30">
        <v>2.9</v>
      </c>
      <c r="G30" s="2">
        <v>203675.9375</v>
      </c>
      <c r="H30" s="2">
        <f t="shared" si="2"/>
        <v>44.421875</v>
      </c>
      <c r="I30">
        <v>1779.246582</v>
      </c>
      <c r="J30" s="1">
        <f t="shared" si="0"/>
        <v>3.5517682025738839</v>
      </c>
      <c r="K30" s="2">
        <f t="shared" si="1"/>
        <v>0.35517682025738839</v>
      </c>
    </row>
    <row r="31" spans="1:11" x14ac:dyDescent="0.25">
      <c r="A31">
        <v>203718.765625</v>
      </c>
      <c r="B31" s="2">
        <v>490.03973400000001</v>
      </c>
      <c r="C31" s="2">
        <v>1746.5439449999999</v>
      </c>
      <c r="D31" s="2">
        <v>531.22119099999998</v>
      </c>
      <c r="F31">
        <v>3</v>
      </c>
      <c r="G31" s="2">
        <v>203718.765625</v>
      </c>
      <c r="H31" s="2">
        <f t="shared" si="2"/>
        <v>42.828125</v>
      </c>
      <c r="I31">
        <v>1751.074707</v>
      </c>
      <c r="J31" s="1">
        <f t="shared" si="0"/>
        <v>3.495530932909209</v>
      </c>
      <c r="K31" s="2">
        <f t="shared" si="1"/>
        <v>0.34955309329092094</v>
      </c>
    </row>
    <row r="32" spans="1:11" x14ac:dyDescent="0.25">
      <c r="A32">
        <v>203760.25</v>
      </c>
      <c r="B32" s="2">
        <v>443.18808000000001</v>
      </c>
      <c r="C32" s="2">
        <v>1779.7597659999999</v>
      </c>
      <c r="D32" s="2">
        <v>531.42932099999996</v>
      </c>
      <c r="F32">
        <v>3.1</v>
      </c>
      <c r="G32" s="2">
        <v>203760.25</v>
      </c>
      <c r="H32" s="2">
        <f t="shared" si="2"/>
        <v>41.484375</v>
      </c>
      <c r="I32">
        <v>1768.4233400000001</v>
      </c>
      <c r="J32" s="1">
        <f t="shared" si="0"/>
        <v>3.5301626268356689</v>
      </c>
      <c r="K32" s="2">
        <f t="shared" si="1"/>
        <v>0.35301626268356689</v>
      </c>
    </row>
    <row r="33" spans="1:11" x14ac:dyDescent="0.25">
      <c r="A33">
        <v>203802.359375</v>
      </c>
      <c r="B33" s="2">
        <v>359.96948200000003</v>
      </c>
      <c r="C33" s="2">
        <v>1801.0936280000001</v>
      </c>
      <c r="D33" s="2">
        <v>531.59643600000004</v>
      </c>
      <c r="F33">
        <v>3.2</v>
      </c>
      <c r="G33" s="2">
        <v>203802.359375</v>
      </c>
      <c r="H33" s="2">
        <f t="shared" si="2"/>
        <v>42.109375</v>
      </c>
      <c r="I33">
        <v>1793.7432859999999</v>
      </c>
      <c r="J33" s="1">
        <f t="shared" si="0"/>
        <v>3.5807068178452135</v>
      </c>
      <c r="K33" s="2">
        <f t="shared" si="1"/>
        <v>0.35807068178452139</v>
      </c>
    </row>
    <row r="34" spans="1:11" x14ac:dyDescent="0.25">
      <c r="A34">
        <v>203841.46875</v>
      </c>
      <c r="B34" s="2">
        <v>491.08776899999998</v>
      </c>
      <c r="C34" s="2">
        <v>1764.633423</v>
      </c>
      <c r="D34" s="2">
        <v>531.78668200000004</v>
      </c>
      <c r="F34">
        <v>3.3</v>
      </c>
      <c r="G34" s="2">
        <v>203841.46875</v>
      </c>
      <c r="H34" s="2">
        <f t="shared" si="2"/>
        <v>39.109375</v>
      </c>
      <c r="I34">
        <v>1754.1834719999999</v>
      </c>
      <c r="J34" s="1">
        <f t="shared" si="0"/>
        <v>3.5017367128095209</v>
      </c>
      <c r="K34" s="2">
        <f t="shared" si="1"/>
        <v>0.35017367128095211</v>
      </c>
    </row>
    <row r="35" spans="1:11" x14ac:dyDescent="0.25">
      <c r="A35">
        <v>203882.484375</v>
      </c>
      <c r="B35" s="2">
        <v>599.00915499999996</v>
      </c>
      <c r="C35" s="2">
        <v>1739.3511960000001</v>
      </c>
      <c r="D35" s="2">
        <v>532.02795400000002</v>
      </c>
      <c r="F35">
        <v>3.4</v>
      </c>
      <c r="G35" s="2">
        <v>203882.484375</v>
      </c>
      <c r="H35" s="2">
        <f t="shared" si="2"/>
        <v>41.015625</v>
      </c>
      <c r="I35">
        <v>1745.2579350000001</v>
      </c>
      <c r="J35" s="1">
        <f t="shared" si="0"/>
        <v>3.4839193743763839</v>
      </c>
      <c r="K35" s="2">
        <f t="shared" si="1"/>
        <v>0.34839193743763841</v>
      </c>
    </row>
    <row r="36" spans="1:11" x14ac:dyDescent="0.25">
      <c r="A36">
        <v>203930.625</v>
      </c>
      <c r="B36" s="2">
        <v>647.06451400000003</v>
      </c>
      <c r="C36" s="2">
        <v>1672.4262699999999</v>
      </c>
      <c r="D36" s="2">
        <v>532.29583700000001</v>
      </c>
      <c r="F36">
        <v>3.5</v>
      </c>
      <c r="G36" s="2">
        <v>203930.625</v>
      </c>
      <c r="H36" s="2">
        <f t="shared" si="2"/>
        <v>48.140625</v>
      </c>
      <c r="I36">
        <v>1796.5714109999999</v>
      </c>
      <c r="J36" s="1">
        <f t="shared" si="0"/>
        <v>3.5863523784715623</v>
      </c>
      <c r="K36" s="2">
        <f t="shared" si="1"/>
        <v>0.35863523784715623</v>
      </c>
    </row>
    <row r="37" spans="1:11" x14ac:dyDescent="0.25">
      <c r="A37">
        <v>203971.5625</v>
      </c>
      <c r="B37" s="2">
        <v>655.29400599999997</v>
      </c>
      <c r="C37" s="2">
        <v>1647.734009</v>
      </c>
      <c r="D37" s="2">
        <v>532.59246800000005</v>
      </c>
      <c r="F37">
        <v>3.6</v>
      </c>
      <c r="G37" s="2">
        <v>203971.5625</v>
      </c>
      <c r="H37" s="2">
        <f t="shared" si="2"/>
        <v>40.9375</v>
      </c>
      <c r="I37">
        <v>1738.0550539999999</v>
      </c>
      <c r="J37" s="1">
        <f t="shared" si="0"/>
        <v>3.4695408368754337</v>
      </c>
      <c r="K37" s="2">
        <f t="shared" si="1"/>
        <v>0.34695408368754338</v>
      </c>
    </row>
    <row r="38" spans="1:11" x14ac:dyDescent="0.25">
      <c r="A38">
        <v>204010.671875</v>
      </c>
      <c r="B38" s="2">
        <v>665.71655299999998</v>
      </c>
      <c r="C38" s="2">
        <v>1678.8208010000001</v>
      </c>
      <c r="D38" s="2">
        <v>532.89306599999998</v>
      </c>
      <c r="F38">
        <v>3.7</v>
      </c>
      <c r="G38" s="2">
        <v>204010.671875</v>
      </c>
      <c r="H38" s="2">
        <f t="shared" si="2"/>
        <v>39.109375</v>
      </c>
      <c r="I38">
        <v>1703.2979740000001</v>
      </c>
      <c r="J38" s="1">
        <f t="shared" si="0"/>
        <v>3.4001580470995783</v>
      </c>
      <c r="K38" s="2">
        <f t="shared" si="1"/>
        <v>0.34001580470995785</v>
      </c>
    </row>
    <row r="39" spans="1:11" x14ac:dyDescent="0.25">
      <c r="A39">
        <v>204050.828125</v>
      </c>
      <c r="B39" s="2">
        <v>624.51611300000002</v>
      </c>
      <c r="C39" s="2">
        <v>1752.8350829999999</v>
      </c>
      <c r="D39" s="2">
        <v>533.15448000000004</v>
      </c>
      <c r="F39">
        <v>3.8</v>
      </c>
      <c r="G39" s="2">
        <v>204050.828125</v>
      </c>
      <c r="H39" s="2">
        <f t="shared" si="2"/>
        <v>40.15625</v>
      </c>
      <c r="I39">
        <v>1809.1842039999999</v>
      </c>
      <c r="J39" s="1">
        <f t="shared" si="0"/>
        <v>3.6115302923010724</v>
      </c>
      <c r="K39" s="2">
        <f t="shared" si="1"/>
        <v>0.36115302923010728</v>
      </c>
    </row>
    <row r="40" spans="1:11" x14ac:dyDescent="0.25">
      <c r="A40">
        <v>204090.546875</v>
      </c>
      <c r="B40" s="2">
        <v>492.81921399999999</v>
      </c>
      <c r="C40" s="2">
        <v>1795.6773679999999</v>
      </c>
      <c r="D40" s="2">
        <v>533.37896699999999</v>
      </c>
      <c r="F40">
        <v>3.9</v>
      </c>
      <c r="G40" s="2">
        <v>204090.546875</v>
      </c>
      <c r="H40" s="2">
        <f t="shared" si="2"/>
        <v>39.71875</v>
      </c>
      <c r="I40">
        <v>1783.7312010000001</v>
      </c>
      <c r="J40" s="1">
        <f t="shared" si="0"/>
        <v>3.5607204902028169</v>
      </c>
      <c r="K40" s="2">
        <f t="shared" si="1"/>
        <v>0.35607204902028172</v>
      </c>
    </row>
    <row r="41" spans="1:11" x14ac:dyDescent="0.25">
      <c r="A41">
        <v>204132.515625</v>
      </c>
      <c r="B41" s="2">
        <v>262.912598</v>
      </c>
      <c r="C41" s="2">
        <v>1914.3366699999999</v>
      </c>
      <c r="D41" s="2">
        <v>533.52789299999995</v>
      </c>
      <c r="F41">
        <v>4</v>
      </c>
      <c r="G41" s="2">
        <v>204132.515625</v>
      </c>
      <c r="H41" s="2">
        <f t="shared" si="2"/>
        <v>41.96875</v>
      </c>
      <c r="I41">
        <v>1750.0767820000001</v>
      </c>
      <c r="J41" s="1">
        <f t="shared" si="0"/>
        <v>3.4935388547344295</v>
      </c>
      <c r="K41" s="2">
        <f t="shared" si="1"/>
        <v>0.34935388547344298</v>
      </c>
    </row>
    <row r="42" spans="1:11" x14ac:dyDescent="0.25">
      <c r="A42">
        <v>204175.4375</v>
      </c>
      <c r="B42" s="2">
        <v>94.686522999999994</v>
      </c>
      <c r="C42" s="2">
        <v>1943.1311040000001</v>
      </c>
      <c r="D42" s="2">
        <v>533.57672100000002</v>
      </c>
      <c r="F42">
        <v>4.0999999999999996</v>
      </c>
      <c r="G42" s="2">
        <v>204175.4375</v>
      </c>
      <c r="H42" s="2">
        <f t="shared" si="2"/>
        <v>42.921875</v>
      </c>
      <c r="I42">
        <v>1792.796509</v>
      </c>
      <c r="J42" s="1">
        <f t="shared" si="0"/>
        <v>3.5788168423479734</v>
      </c>
      <c r="K42" s="2">
        <f t="shared" si="1"/>
        <v>0.35788168423479738</v>
      </c>
    </row>
    <row r="43" spans="1:11" x14ac:dyDescent="0.25">
      <c r="A43">
        <v>204213.015625</v>
      </c>
      <c r="B43" s="2">
        <v>149.57482899999999</v>
      </c>
      <c r="C43" s="2">
        <v>1871.789673</v>
      </c>
      <c r="D43" s="2">
        <v>533.63458300000002</v>
      </c>
      <c r="F43">
        <v>4.2</v>
      </c>
      <c r="G43" s="2">
        <v>204213.015625</v>
      </c>
      <c r="H43" s="2">
        <f t="shared" si="2"/>
        <v>37.578125</v>
      </c>
      <c r="I43">
        <v>1808.6442870000001</v>
      </c>
      <c r="J43" s="1">
        <f t="shared" si="0"/>
        <v>3.6104524990080966</v>
      </c>
      <c r="K43" s="2">
        <f t="shared" si="1"/>
        <v>0.36104524990080966</v>
      </c>
    </row>
    <row r="44" spans="1:11" x14ac:dyDescent="0.25">
      <c r="A44">
        <v>204248.4375</v>
      </c>
      <c r="B44" s="2">
        <v>252.80038500000001</v>
      </c>
      <c r="C44" s="2">
        <v>1833.2113039999999</v>
      </c>
      <c r="D44" s="2">
        <v>533.74700900000005</v>
      </c>
      <c r="F44">
        <v>4.3</v>
      </c>
      <c r="G44" s="2">
        <v>204248.4375</v>
      </c>
      <c r="H44" s="2">
        <f t="shared" si="2"/>
        <v>35.421875</v>
      </c>
      <c r="I44">
        <v>1831.1617429999999</v>
      </c>
      <c r="J44" s="1">
        <f t="shared" si="0"/>
        <v>3.6554023024995037</v>
      </c>
      <c r="K44" s="2">
        <f t="shared" si="1"/>
        <v>0.36554023024995042</v>
      </c>
    </row>
    <row r="45" spans="1:11" x14ac:dyDescent="0.25">
      <c r="A45">
        <v>204281.671875</v>
      </c>
      <c r="B45" s="2">
        <v>468.162262</v>
      </c>
      <c r="C45" s="2">
        <v>1748.724976</v>
      </c>
      <c r="D45" s="2">
        <v>533.92987100000005</v>
      </c>
      <c r="F45">
        <v>4.4000000000000004</v>
      </c>
      <c r="G45" s="2">
        <v>204281.671875</v>
      </c>
      <c r="H45" s="2">
        <f t="shared" si="2"/>
        <v>33.234375</v>
      </c>
      <c r="I45">
        <v>1758.169067</v>
      </c>
      <c r="J45" s="1">
        <f t="shared" si="0"/>
        <v>3.5096928385835136</v>
      </c>
      <c r="K45" s="2">
        <f t="shared" si="1"/>
        <v>0.35096928385835136</v>
      </c>
    </row>
    <row r="46" spans="1:11" x14ac:dyDescent="0.25">
      <c r="A46">
        <v>204323.765625</v>
      </c>
      <c r="B46" s="2">
        <v>560.47851600000001</v>
      </c>
      <c r="C46" s="2">
        <v>1755.8376459999999</v>
      </c>
      <c r="D46" s="2">
        <v>534.16857900000002</v>
      </c>
      <c r="F46">
        <v>4.5</v>
      </c>
      <c r="G46" s="2">
        <v>204323.765625</v>
      </c>
      <c r="H46" s="2">
        <f t="shared" si="2"/>
        <v>42.09375</v>
      </c>
      <c r="I46">
        <v>1706.753784</v>
      </c>
      <c r="J46" s="1">
        <f t="shared" si="0"/>
        <v>3.407056605284998</v>
      </c>
      <c r="K46" s="2">
        <f t="shared" si="1"/>
        <v>0.34070566052849982</v>
      </c>
    </row>
    <row r="47" spans="1:11" x14ac:dyDescent="0.25">
      <c r="A47">
        <v>204375.140625</v>
      </c>
      <c r="B47" s="2">
        <v>489.516052</v>
      </c>
      <c r="C47" s="2">
        <v>1672.5249020000001</v>
      </c>
      <c r="D47" s="2">
        <v>534.39373799999998</v>
      </c>
      <c r="F47">
        <v>4.5999999999999996</v>
      </c>
      <c r="G47" s="2">
        <v>204375.140625</v>
      </c>
      <c r="H47" s="2">
        <f t="shared" si="2"/>
        <v>51.375</v>
      </c>
      <c r="I47">
        <v>1720.4858400000001</v>
      </c>
      <c r="J47" s="1">
        <f t="shared" si="0"/>
        <v>3.4344688146719284</v>
      </c>
      <c r="K47" s="2">
        <f t="shared" si="1"/>
        <v>0.34344688146719288</v>
      </c>
    </row>
    <row r="48" spans="1:11" x14ac:dyDescent="0.25">
      <c r="A48">
        <v>204428.046875</v>
      </c>
      <c r="B48" s="2">
        <v>626.30413799999997</v>
      </c>
      <c r="C48" s="2">
        <v>1689.2102050000001</v>
      </c>
      <c r="D48" s="2">
        <v>534.67315699999995</v>
      </c>
      <c r="F48">
        <v>4.7</v>
      </c>
      <c r="G48" s="2">
        <v>204428.046875</v>
      </c>
      <c r="H48" s="2">
        <f t="shared" si="2"/>
        <v>52.90625</v>
      </c>
      <c r="I48">
        <v>1688.0764160000001</v>
      </c>
      <c r="J48" s="1">
        <f t="shared" si="0"/>
        <v>3.3697724635357402</v>
      </c>
      <c r="K48" s="2">
        <f t="shared" si="1"/>
        <v>0.33697724635357407</v>
      </c>
    </row>
    <row r="49" spans="1:11" x14ac:dyDescent="0.25">
      <c r="A49">
        <v>204486.421875</v>
      </c>
      <c r="B49" s="2">
        <v>561.87902799999995</v>
      </c>
      <c r="C49" s="2">
        <v>1725.049927</v>
      </c>
      <c r="D49" s="2">
        <v>534.94055200000003</v>
      </c>
      <c r="F49">
        <v>4.8</v>
      </c>
      <c r="G49" s="2">
        <v>204486.421875</v>
      </c>
      <c r="H49" s="2">
        <f t="shared" si="2"/>
        <v>58.375</v>
      </c>
      <c r="I49">
        <v>1670.7711179999999</v>
      </c>
      <c r="J49" s="1">
        <f t="shared" si="0"/>
        <v>3.335227275817366</v>
      </c>
      <c r="K49" s="2">
        <f t="shared" si="1"/>
        <v>0.33352272758173662</v>
      </c>
    </row>
    <row r="50" spans="1:11" x14ac:dyDescent="0.25">
      <c r="A50">
        <v>204535.03125</v>
      </c>
      <c r="B50" s="2">
        <v>482.31213400000001</v>
      </c>
      <c r="C50" s="2">
        <v>1749.8863530000001</v>
      </c>
      <c r="D50" s="2">
        <v>535.15869099999998</v>
      </c>
      <c r="F50">
        <v>4.9000000000000004</v>
      </c>
      <c r="G50" s="2">
        <v>204535.03125</v>
      </c>
      <c r="H50" s="2">
        <f t="shared" si="2"/>
        <v>48.609375</v>
      </c>
      <c r="I50">
        <v>1773.4636230000001</v>
      </c>
      <c r="J50" s="1">
        <f t="shared" si="0"/>
        <v>3.5402241422391443</v>
      </c>
      <c r="K50" s="2">
        <f t="shared" si="1"/>
        <v>0.35402241422391445</v>
      </c>
    </row>
    <row r="51" spans="1:11" x14ac:dyDescent="0.25">
      <c r="A51">
        <v>204580.90625</v>
      </c>
      <c r="B51" s="2">
        <v>387.54568499999999</v>
      </c>
      <c r="C51" s="2">
        <v>1771.7008060000001</v>
      </c>
      <c r="D51" s="2">
        <v>535.35553000000004</v>
      </c>
      <c r="F51">
        <v>5</v>
      </c>
      <c r="G51" s="2">
        <v>204580.90625</v>
      </c>
      <c r="H51" s="2">
        <f t="shared" si="2"/>
        <v>45.875</v>
      </c>
      <c r="I51">
        <v>1747.9708250000001</v>
      </c>
      <c r="J51" s="1">
        <f t="shared" si="0"/>
        <v>3.4893349005527785</v>
      </c>
      <c r="K51" s="2">
        <f t="shared" si="1"/>
        <v>0.34893349005527785</v>
      </c>
    </row>
    <row r="52" spans="1:11" x14ac:dyDescent="0.25">
      <c r="A52">
        <v>204627.640625</v>
      </c>
      <c r="B52" s="2">
        <v>374.91198700000001</v>
      </c>
      <c r="C52" s="2">
        <v>1774.4525149999999</v>
      </c>
      <c r="D52" s="2">
        <v>535.530396</v>
      </c>
      <c r="F52">
        <v>5.0999999999999996</v>
      </c>
      <c r="G52" s="2">
        <v>204627.640625</v>
      </c>
      <c r="H52" s="2">
        <f t="shared" si="2"/>
        <v>46.734375</v>
      </c>
      <c r="I52">
        <v>1752.714111</v>
      </c>
      <c r="J52" s="1">
        <f t="shared" si="0"/>
        <v>3.4988035445063193</v>
      </c>
      <c r="K52" s="2">
        <f t="shared" si="1"/>
        <v>0.34988035445063193</v>
      </c>
    </row>
    <row r="53" spans="1:11" x14ac:dyDescent="0.25">
      <c r="A53">
        <v>204668.703125</v>
      </c>
      <c r="B53" s="2">
        <v>505.09695399999998</v>
      </c>
      <c r="C53" s="2">
        <v>1695.4123540000001</v>
      </c>
      <c r="D53" s="2">
        <v>535.75152600000001</v>
      </c>
      <c r="F53">
        <v>5.2</v>
      </c>
      <c r="G53" s="2">
        <v>204668.703125</v>
      </c>
      <c r="H53" s="2">
        <f t="shared" si="2"/>
        <v>41.0625</v>
      </c>
      <c r="I53">
        <v>1726.220947</v>
      </c>
      <c r="J53" s="1">
        <f t="shared" si="0"/>
        <v>3.4459173518713437</v>
      </c>
      <c r="K53" s="2">
        <f t="shared" si="1"/>
        <v>0.34459173518713437</v>
      </c>
    </row>
    <row r="54" spans="1:11" x14ac:dyDescent="0.25">
      <c r="A54">
        <v>204717.71875</v>
      </c>
      <c r="B54" s="2">
        <v>621.25732400000004</v>
      </c>
      <c r="C54" s="2">
        <v>1657.81665</v>
      </c>
      <c r="D54" s="2">
        <v>536.02777100000003</v>
      </c>
      <c r="F54">
        <v>5.3</v>
      </c>
      <c r="G54" s="2">
        <v>204717.71875</v>
      </c>
      <c r="H54" s="2">
        <f t="shared" si="2"/>
        <v>49.015625</v>
      </c>
      <c r="I54">
        <v>1711.1182859999999</v>
      </c>
      <c r="J54" s="1">
        <f t="shared" si="0"/>
        <v>3.415769112916315</v>
      </c>
      <c r="K54" s="2">
        <f t="shared" si="1"/>
        <v>0.34157691129163154</v>
      </c>
    </row>
    <row r="55" spans="1:11" x14ac:dyDescent="0.25">
      <c r="A55">
        <v>204769.125</v>
      </c>
      <c r="B55" s="2">
        <v>570.089294</v>
      </c>
      <c r="C55" s="2">
        <v>1705.91626</v>
      </c>
      <c r="D55" s="2">
        <v>536.29284700000005</v>
      </c>
      <c r="F55">
        <v>5.4</v>
      </c>
      <c r="G55" s="2">
        <v>204769.125</v>
      </c>
      <c r="H55" s="2">
        <f t="shared" si="2"/>
        <v>51.40625</v>
      </c>
      <c r="I55">
        <v>1694.4533690000001</v>
      </c>
      <c r="J55" s="1">
        <f t="shared" si="0"/>
        <v>3.3825022667703482</v>
      </c>
      <c r="K55" s="2">
        <f t="shared" si="1"/>
        <v>0.33825022667703486</v>
      </c>
    </row>
    <row r="56" spans="1:11" x14ac:dyDescent="0.25">
      <c r="A56">
        <v>204816.640625</v>
      </c>
      <c r="B56" s="2">
        <v>489.88833599999998</v>
      </c>
      <c r="C56" s="2">
        <v>1711.76062</v>
      </c>
      <c r="D56" s="2">
        <v>536.53002900000001</v>
      </c>
      <c r="F56">
        <v>5.5</v>
      </c>
      <c r="G56" s="2">
        <v>204816.640625</v>
      </c>
      <c r="H56" s="2">
        <f t="shared" si="2"/>
        <v>47.515625</v>
      </c>
      <c r="I56">
        <v>1679.545288</v>
      </c>
      <c r="J56" s="1">
        <f t="shared" si="0"/>
        <v>3.3527424523675138</v>
      </c>
      <c r="K56" s="2">
        <f t="shared" si="1"/>
        <v>0.33527424523675142</v>
      </c>
    </row>
    <row r="57" spans="1:11" x14ac:dyDescent="0.25">
      <c r="A57">
        <v>204865.765625</v>
      </c>
      <c r="B57" s="2">
        <v>366.96417200000002</v>
      </c>
      <c r="C57" s="2">
        <v>1785.985596</v>
      </c>
      <c r="D57" s="2">
        <v>536.729736</v>
      </c>
      <c r="F57">
        <v>5.6</v>
      </c>
      <c r="G57" s="2">
        <v>204865.765625</v>
      </c>
      <c r="H57" s="2">
        <f t="shared" si="2"/>
        <v>49.125</v>
      </c>
      <c r="I57">
        <v>1705.391357</v>
      </c>
      <c r="J57" s="1">
        <f t="shared" si="0"/>
        <v>3.4043369008067752</v>
      </c>
      <c r="K57" s="2">
        <f t="shared" si="1"/>
        <v>0.34043369008067753</v>
      </c>
    </row>
    <row r="58" spans="1:11" x14ac:dyDescent="0.25">
      <c r="A58">
        <v>204923.625</v>
      </c>
      <c r="B58" s="2">
        <v>303.17770400000001</v>
      </c>
      <c r="C58" s="2">
        <v>1823.047607</v>
      </c>
      <c r="D58" s="2">
        <v>536.88195800000005</v>
      </c>
      <c r="F58">
        <v>5.7</v>
      </c>
      <c r="G58" s="2">
        <v>204923.625</v>
      </c>
      <c r="H58" s="2">
        <f t="shared" si="2"/>
        <v>57.859375</v>
      </c>
      <c r="I58">
        <v>1681.959961</v>
      </c>
      <c r="J58" s="1">
        <f t="shared" si="0"/>
        <v>3.3575626717051694</v>
      </c>
      <c r="K58" s="2">
        <f t="shared" si="1"/>
        <v>0.33575626717051699</v>
      </c>
    </row>
    <row r="59" spans="1:11" x14ac:dyDescent="0.25">
      <c r="A59">
        <v>204980.765625</v>
      </c>
      <c r="B59" s="2">
        <v>332.72558600000002</v>
      </c>
      <c r="C59" s="2">
        <v>1795.35022</v>
      </c>
      <c r="D59" s="2">
        <v>537.03765899999996</v>
      </c>
      <c r="F59">
        <v>5.8</v>
      </c>
      <c r="G59" s="2">
        <v>204980.765625</v>
      </c>
      <c r="H59" s="2">
        <f t="shared" si="2"/>
        <v>57.140625</v>
      </c>
      <c r="I59">
        <v>1748.7236330000001</v>
      </c>
      <c r="J59" s="1">
        <f t="shared" si="0"/>
        <v>3.4908376711884466</v>
      </c>
      <c r="K59" s="2">
        <f t="shared" si="1"/>
        <v>0.3490837671188447</v>
      </c>
    </row>
    <row r="60" spans="1:11" x14ac:dyDescent="0.25">
      <c r="A60">
        <v>205035.5625</v>
      </c>
      <c r="B60" s="2">
        <v>435.715057</v>
      </c>
      <c r="C60" s="2">
        <v>1768.0344239999999</v>
      </c>
      <c r="D60" s="2">
        <v>537.22412099999997</v>
      </c>
      <c r="F60">
        <v>5.9</v>
      </c>
      <c r="G60" s="2">
        <v>205035.5625</v>
      </c>
      <c r="H60" s="2">
        <f t="shared" si="2"/>
        <v>54.796875</v>
      </c>
      <c r="I60">
        <v>1621.9830320000001</v>
      </c>
      <c r="J60" s="1">
        <f t="shared" si="0"/>
        <v>3.2378355065863378</v>
      </c>
      <c r="K60" s="2">
        <f t="shared" si="1"/>
        <v>0.32378355065863379</v>
      </c>
    </row>
    <row r="61" spans="1:11" x14ac:dyDescent="0.25">
      <c r="A61">
        <v>205094.78125</v>
      </c>
      <c r="B61" s="2">
        <v>528.61547900000005</v>
      </c>
      <c r="C61" s="2">
        <v>1703.023682</v>
      </c>
      <c r="D61" s="2">
        <v>537.43798800000002</v>
      </c>
      <c r="F61">
        <v>6</v>
      </c>
      <c r="G61" s="2">
        <v>205094.78125</v>
      </c>
      <c r="H61" s="2">
        <f t="shared" si="2"/>
        <v>59.21875</v>
      </c>
      <c r="I61">
        <v>1749.9854740000001</v>
      </c>
      <c r="J61" s="1">
        <f t="shared" si="0"/>
        <v>3.493356583848358</v>
      </c>
      <c r="K61" s="2">
        <f t="shared" si="1"/>
        <v>0.34933565838483582</v>
      </c>
    </row>
    <row r="62" spans="1:11" x14ac:dyDescent="0.25">
      <c r="A62">
        <v>205139.03125</v>
      </c>
      <c r="B62" s="2">
        <v>579.63244599999996</v>
      </c>
      <c r="C62" s="2">
        <v>1746.3085940000001</v>
      </c>
      <c r="D62" s="2">
        <v>537.696777</v>
      </c>
      <c r="F62">
        <v>6.1</v>
      </c>
      <c r="G62" s="2">
        <v>205139.03125</v>
      </c>
      <c r="H62" s="2">
        <f t="shared" si="2"/>
        <v>44.25</v>
      </c>
      <c r="I62">
        <v>1696.3474120000001</v>
      </c>
      <c r="J62" s="1">
        <f t="shared" si="0"/>
        <v>3.3862831939165705</v>
      </c>
      <c r="K62" s="2">
        <f t="shared" si="1"/>
        <v>0.33862831939165705</v>
      </c>
    </row>
    <row r="63" spans="1:11" x14ac:dyDescent="0.25">
      <c r="A63">
        <v>205198.3125</v>
      </c>
      <c r="B63" s="2">
        <v>510.387451</v>
      </c>
      <c r="C63" s="2">
        <v>1734.5867920000001</v>
      </c>
      <c r="D63" s="2">
        <v>537.92193599999996</v>
      </c>
      <c r="F63">
        <v>6.2</v>
      </c>
      <c r="G63" s="2">
        <v>205198.3125</v>
      </c>
      <c r="H63" s="2">
        <f t="shared" si="2"/>
        <v>59.28125</v>
      </c>
      <c r="I63">
        <v>1650.532837</v>
      </c>
      <c r="J63" s="1">
        <f t="shared" si="0"/>
        <v>3.2948272078010739</v>
      </c>
      <c r="K63" s="2">
        <f t="shared" si="1"/>
        <v>0.32948272078010743</v>
      </c>
    </row>
    <row r="64" spans="1:11" x14ac:dyDescent="0.25">
      <c r="A64">
        <v>205267.0625</v>
      </c>
      <c r="B64" s="2">
        <v>441.98208599999998</v>
      </c>
      <c r="C64" s="2">
        <v>1748.28772</v>
      </c>
      <c r="D64" s="2">
        <v>538.13543700000002</v>
      </c>
      <c r="F64">
        <v>6.3</v>
      </c>
      <c r="G64" s="2">
        <v>205267.0625</v>
      </c>
      <c r="H64" s="2">
        <f t="shared" si="2"/>
        <v>68.75</v>
      </c>
      <c r="I64">
        <v>1676.336182</v>
      </c>
      <c r="J64" s="1">
        <f t="shared" si="0"/>
        <v>3.3463363697228719</v>
      </c>
      <c r="K64" s="2">
        <f t="shared" si="1"/>
        <v>0.33463363697228721</v>
      </c>
    </row>
    <row r="65" spans="1:11" x14ac:dyDescent="0.25">
      <c r="A65">
        <v>205329</v>
      </c>
      <c r="B65" s="2">
        <v>426.04714999999999</v>
      </c>
      <c r="C65" s="2">
        <v>1769.638062</v>
      </c>
      <c r="D65" s="2">
        <v>538.33136000000002</v>
      </c>
      <c r="F65">
        <v>6.4</v>
      </c>
      <c r="G65" s="2">
        <v>205329</v>
      </c>
      <c r="H65" s="2">
        <f t="shared" si="2"/>
        <v>61.9375</v>
      </c>
      <c r="I65">
        <v>1712.7971190000001</v>
      </c>
      <c r="J65" s="1">
        <f t="shared" si="0"/>
        <v>3.419120433484895</v>
      </c>
      <c r="K65" s="2">
        <f t="shared" si="1"/>
        <v>0.34191204334848951</v>
      </c>
    </row>
    <row r="66" spans="1:11" x14ac:dyDescent="0.25">
      <c r="A66">
        <v>205390.671875</v>
      </c>
      <c r="B66" s="2">
        <v>389.35040300000003</v>
      </c>
      <c r="C66" s="2">
        <v>1750.1949460000001</v>
      </c>
      <c r="D66" s="2">
        <v>538.51318400000002</v>
      </c>
      <c r="F66">
        <v>6.5</v>
      </c>
      <c r="G66" s="2">
        <v>205390.671875</v>
      </c>
      <c r="H66" s="2">
        <f t="shared" si="2"/>
        <v>61.671875</v>
      </c>
      <c r="I66">
        <v>1706.8789059999999</v>
      </c>
      <c r="J66" s="1">
        <f t="shared" si="0"/>
        <v>3.4073063763653746</v>
      </c>
      <c r="K66" s="2">
        <f t="shared" si="1"/>
        <v>0.34073063763653749</v>
      </c>
    </row>
    <row r="67" spans="1:11" x14ac:dyDescent="0.25">
      <c r="A67">
        <v>205442.5625</v>
      </c>
      <c r="B67" s="2">
        <v>413.13201900000001</v>
      </c>
      <c r="C67" s="2">
        <v>1750.983154</v>
      </c>
      <c r="D67" s="2">
        <v>538.70233199999996</v>
      </c>
      <c r="F67">
        <v>6.6</v>
      </c>
      <c r="G67" s="2">
        <v>205442.5625</v>
      </c>
      <c r="H67" s="2">
        <f t="shared" si="2"/>
        <v>51.890625</v>
      </c>
      <c r="I67">
        <v>1750.9072269999999</v>
      </c>
      <c r="J67" s="1">
        <f t="shared" ref="J67:J112" si="3">(((I67/16)*PI())/30)*0.305</f>
        <v>3.4951966059280108</v>
      </c>
      <c r="K67" s="2">
        <f t="shared" ref="K67:K112" si="4">J67*0.1</f>
        <v>0.3495196605928011</v>
      </c>
    </row>
    <row r="68" spans="1:11" x14ac:dyDescent="0.25">
      <c r="A68">
        <v>205486.453125</v>
      </c>
      <c r="B68" s="2">
        <v>571.86108400000001</v>
      </c>
      <c r="C68" s="2">
        <v>1720.692871</v>
      </c>
      <c r="D68" s="2">
        <v>538.94378700000004</v>
      </c>
      <c r="F68">
        <v>6.7</v>
      </c>
      <c r="G68" s="2">
        <v>205486.453125</v>
      </c>
      <c r="H68" s="2">
        <f t="shared" ref="H68:H112" si="5">G68-G67</f>
        <v>43.890625</v>
      </c>
      <c r="I68">
        <v>1805.544189</v>
      </c>
      <c r="J68" s="1">
        <f t="shared" si="3"/>
        <v>3.6042640203494019</v>
      </c>
      <c r="K68" s="2">
        <f t="shared" si="4"/>
        <v>0.3604264020349402</v>
      </c>
    </row>
    <row r="69" spans="1:11" x14ac:dyDescent="0.25">
      <c r="A69">
        <v>205515.96875</v>
      </c>
      <c r="B69" s="2">
        <v>555.79998799999998</v>
      </c>
      <c r="C69" s="2">
        <v>1709.1885990000001</v>
      </c>
      <c r="D69" s="2">
        <v>539.20092799999998</v>
      </c>
      <c r="F69">
        <v>6.8</v>
      </c>
      <c r="G69" s="2">
        <v>205515.96875</v>
      </c>
      <c r="H69" s="2">
        <f t="shared" si="5"/>
        <v>29.515625</v>
      </c>
      <c r="I69">
        <v>1846.3454589999999</v>
      </c>
      <c r="J69" s="1">
        <f t="shared" si="3"/>
        <v>3.6857123450935392</v>
      </c>
      <c r="K69" s="2">
        <f t="shared" si="4"/>
        <v>0.36857123450935392</v>
      </c>
    </row>
    <row r="70" spans="1:11" x14ac:dyDescent="0.25">
      <c r="A70">
        <v>205541.921875</v>
      </c>
      <c r="B70" s="2">
        <v>584.66613800000005</v>
      </c>
      <c r="C70" s="2">
        <v>1719.1480710000001</v>
      </c>
      <c r="D70" s="2">
        <v>539.45526099999995</v>
      </c>
      <c r="F70">
        <v>6.9</v>
      </c>
      <c r="G70" s="2">
        <v>205541.921875</v>
      </c>
      <c r="H70" s="2">
        <f t="shared" si="5"/>
        <v>25.953125</v>
      </c>
      <c r="I70">
        <v>1794.4239500000001</v>
      </c>
      <c r="J70" s="1">
        <f t="shared" si="3"/>
        <v>3.5820655731612532</v>
      </c>
      <c r="K70" s="2">
        <f t="shared" si="4"/>
        <v>0.35820655731612533</v>
      </c>
    </row>
    <row r="71" spans="1:11" x14ac:dyDescent="0.25">
      <c r="A71">
        <v>205588.78125</v>
      </c>
      <c r="B71" s="2">
        <v>530.30767800000001</v>
      </c>
      <c r="C71" s="2">
        <v>1735.7448730000001</v>
      </c>
      <c r="D71" s="2">
        <v>539.70220900000004</v>
      </c>
      <c r="F71">
        <v>7</v>
      </c>
      <c r="G71" s="2">
        <v>205588.78125</v>
      </c>
      <c r="H71" s="2">
        <f t="shared" si="5"/>
        <v>46.859375</v>
      </c>
      <c r="I71">
        <v>1755.1374510000001</v>
      </c>
      <c r="J71" s="1">
        <f t="shared" si="3"/>
        <v>3.503641065085592</v>
      </c>
      <c r="K71" s="2">
        <f t="shared" si="4"/>
        <v>0.3503641065085592</v>
      </c>
    </row>
    <row r="72" spans="1:11" x14ac:dyDescent="0.25">
      <c r="A72">
        <v>205631.5625</v>
      </c>
      <c r="B72" s="2">
        <v>483.12185699999998</v>
      </c>
      <c r="C72" s="2">
        <v>1720.503418</v>
      </c>
      <c r="D72" s="2">
        <v>539.92309599999999</v>
      </c>
      <c r="F72">
        <v>7.1</v>
      </c>
      <c r="G72" s="2">
        <v>205631.5625</v>
      </c>
      <c r="H72" s="2">
        <f t="shared" si="5"/>
        <v>42.78125</v>
      </c>
      <c r="I72">
        <v>1799.0145259999999</v>
      </c>
      <c r="J72" s="1">
        <f t="shared" si="3"/>
        <v>3.5912293743078991</v>
      </c>
      <c r="K72" s="2">
        <f t="shared" si="4"/>
        <v>0.35912293743078993</v>
      </c>
    </row>
    <row r="73" spans="1:11" x14ac:dyDescent="0.25">
      <c r="A73">
        <v>205666.265625</v>
      </c>
      <c r="B73" s="2">
        <v>569.885132</v>
      </c>
      <c r="C73" s="2">
        <v>1719.066284</v>
      </c>
      <c r="D73" s="2">
        <v>540.169983</v>
      </c>
      <c r="F73">
        <v>7.2</v>
      </c>
      <c r="G73" s="2">
        <v>205666.265625</v>
      </c>
      <c r="H73" s="2">
        <f t="shared" si="5"/>
        <v>34.703125</v>
      </c>
      <c r="I73">
        <v>1806.300659</v>
      </c>
      <c r="J73" s="1">
        <f t="shared" si="3"/>
        <v>3.6057741011439259</v>
      </c>
      <c r="K73" s="2">
        <f t="shared" si="4"/>
        <v>0.36057741011439259</v>
      </c>
    </row>
    <row r="74" spans="1:11" x14ac:dyDescent="0.25">
      <c r="A74">
        <v>205703.078125</v>
      </c>
      <c r="B74" s="2">
        <v>567.137024</v>
      </c>
      <c r="C74" s="2">
        <v>1688.5798339999999</v>
      </c>
      <c r="D74" s="2">
        <v>540.41955600000006</v>
      </c>
      <c r="F74">
        <v>7.3</v>
      </c>
      <c r="G74" s="2">
        <v>205703.078125</v>
      </c>
      <c r="H74" s="2">
        <f t="shared" si="5"/>
        <v>36.8125</v>
      </c>
      <c r="I74">
        <v>1809.9820560000001</v>
      </c>
      <c r="J74" s="1">
        <f t="shared" si="3"/>
        <v>3.6131229806853744</v>
      </c>
      <c r="K74" s="2">
        <f t="shared" si="4"/>
        <v>0.36131229806853749</v>
      </c>
    </row>
    <row r="75" spans="1:11" x14ac:dyDescent="0.25">
      <c r="A75">
        <v>205738.28125</v>
      </c>
      <c r="B75" s="2">
        <v>584.62951699999996</v>
      </c>
      <c r="C75" s="2">
        <v>1692.1107179999999</v>
      </c>
      <c r="D75" s="2">
        <v>540.68066399999998</v>
      </c>
      <c r="F75">
        <v>7.4</v>
      </c>
      <c r="G75" s="2">
        <v>205738.28125</v>
      </c>
      <c r="H75" s="2">
        <f t="shared" si="5"/>
        <v>35.203125</v>
      </c>
      <c r="I75">
        <v>1850.7248540000001</v>
      </c>
      <c r="J75" s="1">
        <f t="shared" si="3"/>
        <v>3.6944545824342603</v>
      </c>
      <c r="K75" s="2">
        <f t="shared" si="4"/>
        <v>0.36944545824342606</v>
      </c>
    </row>
    <row r="76" spans="1:11" x14ac:dyDescent="0.25">
      <c r="A76">
        <v>205767.421875</v>
      </c>
      <c r="B76" s="2">
        <v>631.16961700000002</v>
      </c>
      <c r="C76" s="2">
        <v>1680.9123540000001</v>
      </c>
      <c r="D76" s="2">
        <v>540.95440699999995</v>
      </c>
      <c r="F76">
        <v>7.5</v>
      </c>
      <c r="G76" s="2">
        <v>205767.421875</v>
      </c>
      <c r="H76" s="2">
        <f t="shared" si="5"/>
        <v>29.140625</v>
      </c>
      <c r="I76">
        <v>1850.35437</v>
      </c>
      <c r="J76" s="1">
        <f t="shared" si="3"/>
        <v>3.6937150147407913</v>
      </c>
      <c r="K76" s="2">
        <f t="shared" si="4"/>
        <v>0.36937150147407916</v>
      </c>
    </row>
    <row r="77" spans="1:11" x14ac:dyDescent="0.25">
      <c r="A77">
        <v>205791.34375</v>
      </c>
      <c r="B77" s="2">
        <v>561.72314500000005</v>
      </c>
      <c r="C77" s="2">
        <v>1740.6539310000001</v>
      </c>
      <c r="D77" s="2">
        <v>541.21673599999997</v>
      </c>
      <c r="F77">
        <v>7.6</v>
      </c>
      <c r="G77" s="2">
        <v>205791.34375</v>
      </c>
      <c r="H77" s="2">
        <f t="shared" si="5"/>
        <v>23.921875</v>
      </c>
      <c r="I77">
        <v>1892.7463379999999</v>
      </c>
      <c r="J77" s="1">
        <f t="shared" si="3"/>
        <v>3.7783387231745498</v>
      </c>
      <c r="K77" s="2">
        <f t="shared" si="4"/>
        <v>0.37783387231745502</v>
      </c>
    </row>
    <row r="78" spans="1:11" x14ac:dyDescent="0.25">
      <c r="A78">
        <v>205816.234375</v>
      </c>
      <c r="B78" s="2">
        <v>544.059753</v>
      </c>
      <c r="C78" s="2">
        <v>1710.4873050000001</v>
      </c>
      <c r="D78" s="2">
        <v>541.46008300000005</v>
      </c>
      <c r="F78">
        <v>7.7</v>
      </c>
      <c r="G78" s="2">
        <v>205816.234375</v>
      </c>
      <c r="H78" s="2">
        <f t="shared" si="5"/>
        <v>24.890625</v>
      </c>
      <c r="I78">
        <v>1822.725952</v>
      </c>
      <c r="J78" s="1">
        <f t="shared" si="3"/>
        <v>3.6385626049890663</v>
      </c>
      <c r="K78" s="2">
        <f t="shared" si="4"/>
        <v>0.36385626049890663</v>
      </c>
    </row>
    <row r="79" spans="1:11" x14ac:dyDescent="0.25">
      <c r="A79">
        <v>205864.78125</v>
      </c>
      <c r="B79" s="2">
        <v>492.73996</v>
      </c>
      <c r="C79" s="2">
        <v>1727.0008539999999</v>
      </c>
      <c r="D79" s="2">
        <v>541.692993</v>
      </c>
      <c r="F79">
        <v>7.8</v>
      </c>
      <c r="G79" s="2">
        <v>205864.78125</v>
      </c>
      <c r="H79" s="2">
        <f t="shared" si="5"/>
        <v>48.546875</v>
      </c>
      <c r="I79">
        <v>1683.2847899999999</v>
      </c>
      <c r="J79" s="1">
        <f t="shared" si="3"/>
        <v>3.3602073222913504</v>
      </c>
      <c r="K79" s="2">
        <f t="shared" si="4"/>
        <v>0.33602073222913509</v>
      </c>
    </row>
    <row r="80" spans="1:11" x14ac:dyDescent="0.25">
      <c r="A80">
        <v>205933.96875</v>
      </c>
      <c r="B80" s="2">
        <v>360.39410400000003</v>
      </c>
      <c r="C80" s="2">
        <v>1793.059937</v>
      </c>
      <c r="D80" s="2">
        <v>541.87603799999999</v>
      </c>
      <c r="F80">
        <v>7.9</v>
      </c>
      <c r="G80" s="2">
        <v>205933.96875</v>
      </c>
      <c r="H80" s="2">
        <f t="shared" si="5"/>
        <v>69.1875</v>
      </c>
      <c r="I80">
        <v>1569.1657709999999</v>
      </c>
      <c r="J80" s="1">
        <f t="shared" si="3"/>
        <v>3.1324006162992499</v>
      </c>
      <c r="K80" s="2">
        <f t="shared" si="4"/>
        <v>0.31324006162992502</v>
      </c>
    </row>
    <row r="81" spans="1:11" x14ac:dyDescent="0.25">
      <c r="A81">
        <v>206015.78125</v>
      </c>
      <c r="B81" s="2">
        <v>349.00628699999999</v>
      </c>
      <c r="C81" s="2">
        <v>1823.2611079999999</v>
      </c>
      <c r="D81" s="2">
        <v>542.03088400000001</v>
      </c>
      <c r="F81">
        <v>8</v>
      </c>
      <c r="G81" s="2">
        <v>206015.78125</v>
      </c>
      <c r="H81" s="2">
        <f t="shared" si="5"/>
        <v>81.8125</v>
      </c>
      <c r="I81">
        <v>1680.9898679999999</v>
      </c>
      <c r="J81" s="1">
        <f t="shared" si="3"/>
        <v>3.3556261523346689</v>
      </c>
      <c r="K81" s="2">
        <f t="shared" si="4"/>
        <v>0.33556261523346692</v>
      </c>
    </row>
    <row r="82" spans="1:11" x14ac:dyDescent="0.25">
      <c r="A82">
        <v>206081.90625</v>
      </c>
      <c r="B82" s="2">
        <v>274.25714099999999</v>
      </c>
      <c r="C82" s="2">
        <v>1841.5679929999999</v>
      </c>
      <c r="D82" s="2">
        <v>542.177368</v>
      </c>
      <c r="F82">
        <v>8.1</v>
      </c>
      <c r="G82" s="2">
        <v>206081.90625</v>
      </c>
      <c r="H82" s="2">
        <f t="shared" si="5"/>
        <v>66.125</v>
      </c>
      <c r="I82">
        <v>1674.522827</v>
      </c>
      <c r="J82" s="1">
        <f t="shared" si="3"/>
        <v>3.3427165136027952</v>
      </c>
      <c r="K82" s="2">
        <f t="shared" si="4"/>
        <v>0.33427165136027953</v>
      </c>
    </row>
    <row r="83" spans="1:11" x14ac:dyDescent="0.25">
      <c r="A83">
        <v>206139.34375</v>
      </c>
      <c r="B83" s="2">
        <v>263.73071299999998</v>
      </c>
      <c r="C83" s="2">
        <v>1884.8214109999999</v>
      </c>
      <c r="D83" s="2">
        <v>542.29681400000004</v>
      </c>
      <c r="F83">
        <v>8.1999999999999993</v>
      </c>
      <c r="G83" s="2">
        <v>206139.34375</v>
      </c>
      <c r="H83" s="2">
        <f t="shared" si="5"/>
        <v>57.4375</v>
      </c>
      <c r="I83">
        <v>1714.6129149999999</v>
      </c>
      <c r="J83" s="1">
        <f t="shared" si="3"/>
        <v>3.4227451623788019</v>
      </c>
      <c r="K83" s="2">
        <f t="shared" si="4"/>
        <v>0.34227451623788019</v>
      </c>
    </row>
    <row r="84" spans="1:11" x14ac:dyDescent="0.25">
      <c r="A84">
        <v>206199.5</v>
      </c>
      <c r="B84" s="2">
        <v>237.33990499999999</v>
      </c>
      <c r="C84" s="2">
        <v>1914.509033</v>
      </c>
      <c r="D84" s="2">
        <v>542.39093000000003</v>
      </c>
      <c r="F84">
        <v>8.3000000000000007</v>
      </c>
      <c r="G84" s="2">
        <v>206199.5</v>
      </c>
      <c r="H84" s="2">
        <f t="shared" si="5"/>
        <v>60.15625</v>
      </c>
      <c r="I84">
        <v>1728.25647</v>
      </c>
      <c r="J84" s="1">
        <f t="shared" si="3"/>
        <v>3.4499807042701334</v>
      </c>
      <c r="K84" s="2">
        <f t="shared" si="4"/>
        <v>0.34499807042701336</v>
      </c>
    </row>
    <row r="85" spans="1:11" x14ac:dyDescent="0.25">
      <c r="A85">
        <v>206255.578125</v>
      </c>
      <c r="B85" s="2">
        <v>141.58223000000001</v>
      </c>
      <c r="C85" s="2">
        <v>1936.333374</v>
      </c>
      <c r="D85" s="2">
        <v>542.45715299999995</v>
      </c>
      <c r="F85">
        <v>8.4</v>
      </c>
      <c r="G85" s="2">
        <v>206255.578125</v>
      </c>
      <c r="H85" s="2">
        <f t="shared" si="5"/>
        <v>56.078125</v>
      </c>
      <c r="I85">
        <v>1747.6613769999999</v>
      </c>
      <c r="J85" s="1">
        <f t="shared" si="3"/>
        <v>3.4887171741634906</v>
      </c>
      <c r="K85" s="2">
        <f t="shared" si="4"/>
        <v>0.34887171741634909</v>
      </c>
    </row>
    <row r="86" spans="1:11" x14ac:dyDescent="0.25">
      <c r="A86">
        <v>206292.9375</v>
      </c>
      <c r="B86" s="2">
        <v>259.865295</v>
      </c>
      <c r="C86" s="2">
        <v>1866.6561280000001</v>
      </c>
      <c r="D86" s="2">
        <v>542.55053699999996</v>
      </c>
      <c r="F86">
        <v>8.5</v>
      </c>
      <c r="G86" s="2">
        <v>206292.9375</v>
      </c>
      <c r="H86" s="2">
        <f t="shared" si="5"/>
        <v>37.359375</v>
      </c>
      <c r="I86">
        <v>1831.943481</v>
      </c>
      <c r="J86" s="1">
        <f t="shared" si="3"/>
        <v>3.6569628237893754</v>
      </c>
      <c r="K86" s="2">
        <f t="shared" si="4"/>
        <v>0.36569628237893759</v>
      </c>
    </row>
    <row r="87" spans="1:11" x14ac:dyDescent="0.25">
      <c r="A87">
        <v>206320.375</v>
      </c>
      <c r="B87" s="2">
        <v>434.331818</v>
      </c>
      <c r="C87" s="2">
        <v>1779.4910890000001</v>
      </c>
      <c r="D87" s="2">
        <v>542.73071300000004</v>
      </c>
      <c r="F87">
        <v>8.6</v>
      </c>
      <c r="G87" s="2">
        <v>206320.375</v>
      </c>
      <c r="H87" s="2">
        <f t="shared" si="5"/>
        <v>27.4375</v>
      </c>
      <c r="I87">
        <v>1807.5455320000001</v>
      </c>
      <c r="J87" s="1">
        <f t="shared" si="3"/>
        <v>3.608259141937245</v>
      </c>
      <c r="K87" s="2">
        <f t="shared" si="4"/>
        <v>0.36082591419372451</v>
      </c>
    </row>
    <row r="88" spans="1:11" x14ac:dyDescent="0.25">
      <c r="A88">
        <v>206360.828125</v>
      </c>
      <c r="B88" s="2">
        <v>524.77191200000004</v>
      </c>
      <c r="C88" s="2">
        <v>1726.5704350000001</v>
      </c>
      <c r="D88" s="2">
        <v>542.94451900000001</v>
      </c>
      <c r="F88">
        <v>8.6999999999999993</v>
      </c>
      <c r="G88" s="2">
        <v>206360.828125</v>
      </c>
      <c r="H88" s="2">
        <f t="shared" si="5"/>
        <v>40.453125</v>
      </c>
      <c r="I88">
        <v>1746.6282960000001</v>
      </c>
      <c r="J88" s="1">
        <f t="shared" si="3"/>
        <v>3.4866549168667209</v>
      </c>
      <c r="K88" s="2">
        <f t="shared" si="4"/>
        <v>0.3486654916866721</v>
      </c>
    </row>
    <row r="89" spans="1:11" x14ac:dyDescent="0.25">
      <c r="A89">
        <v>206411.75</v>
      </c>
      <c r="B89" s="2">
        <v>487.30639600000001</v>
      </c>
      <c r="C89" s="2">
        <v>1756.970703</v>
      </c>
      <c r="D89" s="2">
        <v>543.17755099999999</v>
      </c>
      <c r="F89">
        <v>8.8000000000000007</v>
      </c>
      <c r="G89" s="2">
        <v>206411.75</v>
      </c>
      <c r="H89" s="2">
        <f t="shared" si="5"/>
        <v>50.921875</v>
      </c>
      <c r="I89">
        <v>1727.8167719999999</v>
      </c>
      <c r="J89" s="1">
        <f t="shared" si="3"/>
        <v>3.449102970182607</v>
      </c>
      <c r="K89" s="2">
        <f t="shared" si="4"/>
        <v>0.3449102970182607</v>
      </c>
    </row>
    <row r="90" spans="1:11" x14ac:dyDescent="0.25">
      <c r="A90">
        <v>206461.75</v>
      </c>
      <c r="B90" s="2">
        <v>343.095032</v>
      </c>
      <c r="C90" s="2">
        <v>1755.5830080000001</v>
      </c>
      <c r="D90" s="2">
        <v>543.36578399999996</v>
      </c>
      <c r="F90">
        <v>8.9</v>
      </c>
      <c r="G90" s="2">
        <v>206461.75</v>
      </c>
      <c r="H90" s="2">
        <f t="shared" si="5"/>
        <v>50</v>
      </c>
      <c r="I90">
        <v>1788.7044679999999</v>
      </c>
      <c r="J90" s="1">
        <f t="shared" si="3"/>
        <v>3.5706482269045243</v>
      </c>
      <c r="K90" s="2">
        <f t="shared" si="4"/>
        <v>0.35706482269045248</v>
      </c>
    </row>
    <row r="91" spans="1:11" x14ac:dyDescent="0.25">
      <c r="A91">
        <v>206499.609375</v>
      </c>
      <c r="B91" s="2">
        <v>468.66387900000001</v>
      </c>
      <c r="C91" s="2">
        <v>1807.857178</v>
      </c>
      <c r="D91" s="2">
        <v>543.56921399999999</v>
      </c>
      <c r="F91">
        <v>9</v>
      </c>
      <c r="G91" s="2">
        <v>206499.609375</v>
      </c>
      <c r="H91" s="2">
        <f t="shared" si="5"/>
        <v>37.859375</v>
      </c>
      <c r="I91">
        <v>1812.9366460000001</v>
      </c>
      <c r="J91" s="1">
        <f t="shared" si="3"/>
        <v>3.6190209933160049</v>
      </c>
      <c r="K91" s="2">
        <f t="shared" si="4"/>
        <v>0.3619020993316005</v>
      </c>
    </row>
    <row r="92" spans="1:11" x14ac:dyDescent="0.25">
      <c r="A92">
        <v>206529.390625</v>
      </c>
      <c r="B92" s="2">
        <v>520.17163100000005</v>
      </c>
      <c r="C92" s="2">
        <v>1674.0916749999999</v>
      </c>
      <c r="D92" s="2">
        <v>543.78869599999996</v>
      </c>
      <c r="F92">
        <v>9.1</v>
      </c>
      <c r="G92" s="2">
        <v>206529.390625</v>
      </c>
      <c r="H92" s="2">
        <f t="shared" si="5"/>
        <v>29.78125</v>
      </c>
      <c r="I92">
        <v>1847.951294</v>
      </c>
      <c r="J92" s="1">
        <f t="shared" si="3"/>
        <v>3.6889179455703256</v>
      </c>
      <c r="K92" s="2">
        <f t="shared" si="4"/>
        <v>0.36889179455703258</v>
      </c>
    </row>
    <row r="93" spans="1:11" x14ac:dyDescent="0.25">
      <c r="A93">
        <v>206556.4375</v>
      </c>
      <c r="B93" s="2">
        <v>465.47854599999999</v>
      </c>
      <c r="C93" s="2">
        <v>1750.0938719999999</v>
      </c>
      <c r="D93" s="2">
        <v>544.01550299999997</v>
      </c>
      <c r="F93">
        <v>9.1999999999999993</v>
      </c>
      <c r="G93" s="2">
        <v>206556.4375</v>
      </c>
      <c r="H93" s="2">
        <f t="shared" si="5"/>
        <v>27.046875</v>
      </c>
      <c r="I93">
        <v>1905.7695309999999</v>
      </c>
      <c r="J93" s="1">
        <f t="shared" si="3"/>
        <v>3.8043358858282996</v>
      </c>
      <c r="K93" s="2">
        <f t="shared" si="4"/>
        <v>0.38043358858283</v>
      </c>
    </row>
    <row r="94" spans="1:11" x14ac:dyDescent="0.25">
      <c r="A94">
        <v>206579.09375</v>
      </c>
      <c r="B94" s="2">
        <v>452.33712800000001</v>
      </c>
      <c r="C94" s="2">
        <v>1765.832275</v>
      </c>
      <c r="D94" s="2">
        <v>544.22229000000004</v>
      </c>
      <c r="F94">
        <v>9.3000000000000007</v>
      </c>
      <c r="G94" s="2">
        <v>206579.09375</v>
      </c>
      <c r="H94" s="2">
        <f t="shared" si="5"/>
        <v>22.65625</v>
      </c>
      <c r="I94">
        <v>1840.1053469999999</v>
      </c>
      <c r="J94" s="1">
        <f t="shared" si="3"/>
        <v>3.6732557066453779</v>
      </c>
      <c r="K94" s="2">
        <f t="shared" si="4"/>
        <v>0.3673255706645378</v>
      </c>
    </row>
    <row r="95" spans="1:11" x14ac:dyDescent="0.25">
      <c r="A95">
        <v>206611.59375</v>
      </c>
      <c r="B95" s="2">
        <v>471.608856</v>
      </c>
      <c r="C95" s="2">
        <v>1805.0607910000001</v>
      </c>
      <c r="D95" s="2">
        <v>544.42706299999998</v>
      </c>
      <c r="F95">
        <v>9.4</v>
      </c>
      <c r="G95" s="2">
        <v>206611.59375</v>
      </c>
      <c r="H95" s="2">
        <f t="shared" si="5"/>
        <v>32.5</v>
      </c>
      <c r="I95">
        <v>1815.4830320000001</v>
      </c>
      <c r="J95" s="1">
        <f t="shared" si="3"/>
        <v>3.6241041408222454</v>
      </c>
      <c r="K95" s="2">
        <f t="shared" si="4"/>
        <v>0.36241041408222457</v>
      </c>
    </row>
    <row r="96" spans="1:11" x14ac:dyDescent="0.25">
      <c r="A96">
        <v>206647.609375</v>
      </c>
      <c r="B96" s="2">
        <v>367.86801100000002</v>
      </c>
      <c r="C96" s="2">
        <v>1784.7246090000001</v>
      </c>
      <c r="D96" s="2">
        <v>544.59082000000001</v>
      </c>
      <c r="F96">
        <v>9.5</v>
      </c>
      <c r="G96" s="2">
        <v>206647.609375</v>
      </c>
      <c r="H96" s="2">
        <f t="shared" si="5"/>
        <v>36.015625</v>
      </c>
      <c r="I96">
        <v>1782.6723629999999</v>
      </c>
      <c r="J96" s="1">
        <f t="shared" si="3"/>
        <v>3.5586068162589553</v>
      </c>
      <c r="K96" s="2">
        <f t="shared" si="4"/>
        <v>0.35586068162589557</v>
      </c>
    </row>
    <row r="97" spans="1:11" x14ac:dyDescent="0.25">
      <c r="A97">
        <v>206686.5</v>
      </c>
      <c r="B97" s="2">
        <v>389.84524499999998</v>
      </c>
      <c r="C97" s="2">
        <v>1773.997437</v>
      </c>
      <c r="D97" s="2">
        <v>544.76910399999997</v>
      </c>
      <c r="F97">
        <v>9.6</v>
      </c>
      <c r="G97" s="2">
        <v>206686.5</v>
      </c>
      <c r="H97" s="2">
        <f t="shared" si="5"/>
        <v>38.890625</v>
      </c>
      <c r="I97">
        <v>1799.2176509999999</v>
      </c>
      <c r="J97" s="1">
        <f t="shared" si="3"/>
        <v>3.5916348565628304</v>
      </c>
      <c r="K97" s="2">
        <f t="shared" si="4"/>
        <v>0.35916348565628309</v>
      </c>
    </row>
    <row r="98" spans="1:11" x14ac:dyDescent="0.25">
      <c r="A98">
        <v>206721.046875</v>
      </c>
      <c r="B98" s="2">
        <v>517.66162099999997</v>
      </c>
      <c r="C98" s="2">
        <v>1758.4229740000001</v>
      </c>
      <c r="D98" s="2">
        <v>544.98931900000002</v>
      </c>
      <c r="F98">
        <v>9.6999999999999993</v>
      </c>
      <c r="G98" s="2">
        <v>206721.046875</v>
      </c>
      <c r="H98" s="2">
        <f t="shared" si="5"/>
        <v>34.546875</v>
      </c>
      <c r="I98">
        <v>1801.68335</v>
      </c>
      <c r="J98" s="1">
        <f t="shared" si="3"/>
        <v>3.5965569350391449</v>
      </c>
      <c r="K98" s="2">
        <f t="shared" si="4"/>
        <v>0.35965569350391452</v>
      </c>
    </row>
    <row r="99" spans="1:11" x14ac:dyDescent="0.25">
      <c r="A99">
        <v>206754.921875</v>
      </c>
      <c r="B99" s="2">
        <v>447.13476600000001</v>
      </c>
      <c r="C99" s="2">
        <v>1753.9700929999999</v>
      </c>
      <c r="D99" s="2">
        <v>545.17785600000002</v>
      </c>
      <c r="F99">
        <v>9.8000000000000007</v>
      </c>
      <c r="G99" s="2">
        <v>206754.921875</v>
      </c>
      <c r="H99" s="2">
        <f t="shared" si="5"/>
        <v>33.875</v>
      </c>
      <c r="I99">
        <v>1823.814331</v>
      </c>
      <c r="J99" s="1">
        <f t="shared" si="3"/>
        <v>3.6407352492777538</v>
      </c>
      <c r="K99" s="2">
        <f t="shared" si="4"/>
        <v>0.36407352492777539</v>
      </c>
    </row>
    <row r="100" spans="1:11" x14ac:dyDescent="0.25">
      <c r="A100">
        <v>206789.796875</v>
      </c>
      <c r="B100" s="2">
        <v>427.15481599999998</v>
      </c>
      <c r="C100" s="2">
        <v>1780.176514</v>
      </c>
      <c r="D100" s="2">
        <v>545.37231399999996</v>
      </c>
      <c r="F100">
        <v>9.9</v>
      </c>
      <c r="G100" s="2">
        <v>206789.796875</v>
      </c>
      <c r="H100" s="2">
        <f t="shared" si="5"/>
        <v>34.875</v>
      </c>
      <c r="I100">
        <v>1817.8245850000001</v>
      </c>
      <c r="J100" s="1">
        <f t="shared" si="3"/>
        <v>3.6287783965292268</v>
      </c>
      <c r="K100" s="2">
        <f t="shared" si="4"/>
        <v>0.3628778396529227</v>
      </c>
    </row>
    <row r="101" spans="1:11" x14ac:dyDescent="0.25">
      <c r="A101">
        <v>206826.203125</v>
      </c>
      <c r="B101" s="2">
        <v>475.597351</v>
      </c>
      <c r="C101" s="2">
        <v>1772.0373540000001</v>
      </c>
      <c r="D101" s="2">
        <v>545.57000700000003</v>
      </c>
      <c r="F101">
        <v>10</v>
      </c>
      <c r="G101" s="2">
        <v>206826.203125</v>
      </c>
      <c r="H101" s="2">
        <f t="shared" si="5"/>
        <v>36.40625</v>
      </c>
      <c r="I101">
        <v>1788.7696530000001</v>
      </c>
      <c r="J101" s="1">
        <f t="shared" si="3"/>
        <v>3.5707783505268642</v>
      </c>
      <c r="K101" s="2">
        <f t="shared" si="4"/>
        <v>0.35707783505268642</v>
      </c>
    </row>
    <row r="102" spans="1:11" x14ac:dyDescent="0.25">
      <c r="A102">
        <v>206861.421875</v>
      </c>
      <c r="B102" s="2">
        <v>416.33364899999998</v>
      </c>
      <c r="C102" s="2">
        <v>1732.528442</v>
      </c>
      <c r="D102" s="2">
        <v>545.76055899999994</v>
      </c>
      <c r="F102">
        <v>10.1</v>
      </c>
      <c r="G102" s="2">
        <v>206861.421875</v>
      </c>
      <c r="H102" s="2">
        <f t="shared" si="5"/>
        <v>35.21875</v>
      </c>
      <c r="I102">
        <v>1797.9178469999999</v>
      </c>
      <c r="J102" s="1">
        <f t="shared" si="3"/>
        <v>3.5890401613904563</v>
      </c>
      <c r="K102" s="2">
        <f t="shared" si="4"/>
        <v>0.35890401613904566</v>
      </c>
    </row>
    <row r="103" spans="1:11" x14ac:dyDescent="0.25">
      <c r="A103">
        <v>206896.21875</v>
      </c>
      <c r="B103" s="2">
        <v>539.71032700000001</v>
      </c>
      <c r="C103" s="2">
        <v>1707.9539789999999</v>
      </c>
      <c r="D103" s="2">
        <v>545.99249299999997</v>
      </c>
      <c r="F103">
        <v>10.199999999999999</v>
      </c>
      <c r="G103" s="2">
        <v>206896.21875</v>
      </c>
      <c r="H103" s="2">
        <f t="shared" si="5"/>
        <v>34.796875</v>
      </c>
      <c r="I103">
        <v>1777.950317</v>
      </c>
      <c r="J103" s="1">
        <f t="shared" si="3"/>
        <v>3.5491805720252656</v>
      </c>
      <c r="K103" s="2">
        <f t="shared" si="4"/>
        <v>0.35491805720252656</v>
      </c>
    </row>
    <row r="104" spans="1:11" x14ac:dyDescent="0.25">
      <c r="A104">
        <v>206927.46875</v>
      </c>
      <c r="B104" s="2">
        <v>531.72393799999998</v>
      </c>
      <c r="C104" s="2">
        <v>1700.537842</v>
      </c>
      <c r="D104" s="2">
        <v>546.24255400000004</v>
      </c>
      <c r="F104">
        <v>10.3</v>
      </c>
      <c r="G104" s="2">
        <v>206927.46875</v>
      </c>
      <c r="H104" s="2">
        <f t="shared" si="5"/>
        <v>31.25</v>
      </c>
      <c r="I104">
        <v>1873.7725829999999</v>
      </c>
      <c r="J104" s="1">
        <f t="shared" si="3"/>
        <v>3.7404629276697605</v>
      </c>
      <c r="K104" s="2">
        <f t="shared" si="4"/>
        <v>0.3740462927669761</v>
      </c>
    </row>
    <row r="105" spans="1:11" x14ac:dyDescent="0.25">
      <c r="A105">
        <v>206950.8125</v>
      </c>
      <c r="B105" s="2">
        <v>500.838776</v>
      </c>
      <c r="C105" s="2">
        <v>1723.2312010000001</v>
      </c>
      <c r="D105" s="2">
        <v>546.49005099999999</v>
      </c>
      <c r="F105">
        <v>10.4</v>
      </c>
      <c r="G105" s="2">
        <v>206950.8125</v>
      </c>
      <c r="H105" s="2">
        <f t="shared" si="5"/>
        <v>23.34375</v>
      </c>
      <c r="I105">
        <v>1917.2288820000001</v>
      </c>
      <c r="J105" s="1">
        <f t="shared" si="3"/>
        <v>3.8272112752856642</v>
      </c>
      <c r="K105" s="2">
        <f t="shared" si="4"/>
        <v>0.38272112752856646</v>
      </c>
    </row>
    <row r="106" spans="1:11" x14ac:dyDescent="0.25">
      <c r="A106">
        <v>206972.046875</v>
      </c>
      <c r="B106" s="2">
        <v>462.32910199999998</v>
      </c>
      <c r="C106" s="2">
        <v>1792.4014890000001</v>
      </c>
      <c r="D106" s="2">
        <v>546.73315400000001</v>
      </c>
      <c r="F106">
        <v>10.5</v>
      </c>
      <c r="G106" s="2">
        <v>206972.046875</v>
      </c>
      <c r="H106" s="2">
        <f t="shared" si="5"/>
        <v>21.234375</v>
      </c>
      <c r="I106">
        <v>1871.4013669999999</v>
      </c>
      <c r="J106" s="1">
        <f t="shared" si="3"/>
        <v>3.7357294580790712</v>
      </c>
      <c r="K106" s="2">
        <f t="shared" si="4"/>
        <v>0.37357294580790712</v>
      </c>
    </row>
    <row r="107" spans="1:11" x14ac:dyDescent="0.25">
      <c r="A107">
        <v>206990.453125</v>
      </c>
      <c r="B107" s="2">
        <v>591.77423099999999</v>
      </c>
      <c r="C107" s="2">
        <v>1761.8424070000001</v>
      </c>
      <c r="D107" s="2">
        <v>546.96014400000001</v>
      </c>
      <c r="F107">
        <v>10.6</v>
      </c>
      <c r="G107" s="2">
        <v>206990.453125</v>
      </c>
      <c r="H107" s="2">
        <f t="shared" si="5"/>
        <v>18.40625</v>
      </c>
      <c r="I107">
        <v>1874.9233400000001</v>
      </c>
      <c r="J107" s="1">
        <f t="shared" si="3"/>
        <v>3.7427600921903155</v>
      </c>
      <c r="K107" s="2">
        <f t="shared" si="4"/>
        <v>0.37427600921903159</v>
      </c>
    </row>
    <row r="108" spans="1:11" x14ac:dyDescent="0.25">
      <c r="A108">
        <v>207014.140625</v>
      </c>
      <c r="B108" s="2">
        <v>495.45709199999999</v>
      </c>
      <c r="C108" s="2">
        <v>1765.079346</v>
      </c>
      <c r="D108" s="2">
        <v>547.16479500000003</v>
      </c>
      <c r="F108">
        <v>10.7</v>
      </c>
      <c r="G108" s="2">
        <v>207014.140625</v>
      </c>
      <c r="H108" s="2">
        <f t="shared" si="5"/>
        <v>23.6875</v>
      </c>
      <c r="I108">
        <v>1847.3217770000001</v>
      </c>
      <c r="J108" s="1">
        <f t="shared" si="3"/>
        <v>3.6876612909356061</v>
      </c>
      <c r="K108" s="2">
        <f t="shared" si="4"/>
        <v>0.36876612909356066</v>
      </c>
    </row>
    <row r="109" spans="1:11" x14ac:dyDescent="0.25">
      <c r="A109">
        <v>207043.28125</v>
      </c>
      <c r="B109" s="2">
        <v>610.853027</v>
      </c>
      <c r="C109" s="2">
        <v>1825.628052</v>
      </c>
      <c r="D109" s="2">
        <v>547.399902</v>
      </c>
      <c r="F109">
        <v>10.8</v>
      </c>
      <c r="G109" s="2">
        <v>207043.28125</v>
      </c>
      <c r="H109" s="2">
        <f t="shared" si="5"/>
        <v>29.140625</v>
      </c>
      <c r="I109">
        <v>1878.673706</v>
      </c>
      <c r="J109" s="1">
        <f t="shared" si="3"/>
        <v>3.7502466490518387</v>
      </c>
      <c r="K109" s="2">
        <f t="shared" si="4"/>
        <v>0.37502466490518388</v>
      </c>
    </row>
    <row r="110" spans="1:11" x14ac:dyDescent="0.25">
      <c r="A110">
        <v>207069.375</v>
      </c>
      <c r="B110" s="2">
        <v>548.42596400000002</v>
      </c>
      <c r="C110" s="2">
        <v>1764.5543210000001</v>
      </c>
      <c r="D110" s="2">
        <v>547.61248799999998</v>
      </c>
      <c r="F110">
        <v>10.9</v>
      </c>
      <c r="G110" s="2">
        <v>207069.375</v>
      </c>
      <c r="H110" s="2">
        <f t="shared" si="5"/>
        <v>26.09375</v>
      </c>
      <c r="I110">
        <v>1843.201172</v>
      </c>
      <c r="J110" s="1">
        <f t="shared" si="3"/>
        <v>3.6794356554545953</v>
      </c>
      <c r="K110" s="2">
        <f t="shared" si="4"/>
        <v>0.36794356554545954</v>
      </c>
    </row>
    <row r="111" spans="1:11" x14ac:dyDescent="0.25">
      <c r="A111">
        <v>207097.84375</v>
      </c>
      <c r="B111" s="2">
        <v>520.12902799999995</v>
      </c>
      <c r="C111" s="2">
        <v>1733.2695309999999</v>
      </c>
      <c r="D111" s="2">
        <v>547.83129899999994</v>
      </c>
      <c r="F111">
        <v>11</v>
      </c>
      <c r="G111" s="2">
        <v>207097.84375</v>
      </c>
      <c r="H111" s="2">
        <f t="shared" si="5"/>
        <v>28.46875</v>
      </c>
      <c r="I111">
        <v>1860.920654</v>
      </c>
      <c r="J111" s="1">
        <f t="shared" si="3"/>
        <v>3.714807645694945</v>
      </c>
      <c r="K111" s="2">
        <f t="shared" si="4"/>
        <v>0.37148076456949453</v>
      </c>
    </row>
    <row r="112" spans="1:11" x14ac:dyDescent="0.25">
      <c r="A112">
        <v>207120.25</v>
      </c>
      <c r="B112" s="2">
        <v>546.20361300000002</v>
      </c>
      <c r="C112" s="2">
        <v>1738.2883300000001</v>
      </c>
      <c r="D112" s="2">
        <v>548.06506300000001</v>
      </c>
      <c r="F112">
        <v>11.1</v>
      </c>
      <c r="G112" s="2">
        <v>207120.25</v>
      </c>
      <c r="H112" s="2">
        <f t="shared" si="5"/>
        <v>22.40625</v>
      </c>
      <c r="I112">
        <v>1932.010254</v>
      </c>
      <c r="J112" s="1">
        <f t="shared" si="3"/>
        <v>3.8567181506064543</v>
      </c>
      <c r="K112" s="2">
        <f t="shared" si="4"/>
        <v>0.38567181506064546</v>
      </c>
    </row>
    <row r="115" spans="8:11" x14ac:dyDescent="0.25">
      <c r="H115" s="2">
        <f>AVERAGE(H3:H114)</f>
        <v>42.305113636363636</v>
      </c>
      <c r="K115" s="2">
        <f>AVERAGE(K2:K114)</f>
        <v>0.35431282082395971</v>
      </c>
    </row>
    <row r="116" spans="8:11" x14ac:dyDescent="0.25">
      <c r="H116" s="2"/>
    </row>
    <row r="117" spans="8:11" x14ac:dyDescent="0.25">
      <c r="H117">
        <f>H115/K115</f>
        <v>119.40045956559649</v>
      </c>
      <c r="I117">
        <v>147</v>
      </c>
      <c r="J117">
        <v>9.81</v>
      </c>
    </row>
    <row r="118" spans="8:11" x14ac:dyDescent="0.25">
      <c r="H118" t="s">
        <v>6</v>
      </c>
      <c r="I118" s="2">
        <f>H117/(I117*J117)</f>
        <v>8.2797963736570682E-2</v>
      </c>
    </row>
    <row r="121" spans="8:11" x14ac:dyDescent="0.25">
      <c r="H121">
        <f>H115/K115-7.01</f>
        <v>112.39045956559649</v>
      </c>
      <c r="I121">
        <v>147</v>
      </c>
      <c r="J121">
        <v>9.81</v>
      </c>
    </row>
    <row r="122" spans="8:11" x14ac:dyDescent="0.25">
      <c r="H122" t="s">
        <v>6</v>
      </c>
      <c r="I122" s="2">
        <f>H121/(I121*J121)</f>
        <v>7.7936895965935407E-2</v>
      </c>
    </row>
    <row r="125" spans="8:11" x14ac:dyDescent="0.25">
      <c r="I125">
        <f>I122/I118</f>
        <v>0.94129000821685416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mereni_val_odp_zpevnena_cesta_1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2017-10-01T09:27:19Z</dcterms:created>
  <dcterms:modified xsi:type="dcterms:W3CDTF">2017-12-16T13:42:58Z</dcterms:modified>
</cp:coreProperties>
</file>